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"/>
    </mc:Choice>
  </mc:AlternateContent>
  <bookViews>
    <workbookView xWindow="0" yWindow="0" windowWidth="28800" windowHeight="12435" activeTab="2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5" l="1"/>
  <c r="D57" i="5"/>
  <c r="D49" i="5"/>
  <c r="D40" i="5"/>
  <c r="D38" i="5"/>
  <c r="D37" i="5"/>
  <c r="D33" i="5"/>
  <c r="D27" i="5"/>
  <c r="D26" i="5"/>
  <c r="D19" i="5"/>
  <c r="D16" i="5"/>
  <c r="D13" i="5"/>
  <c r="E19" i="3"/>
  <c r="E18" i="3"/>
  <c r="E17" i="3"/>
  <c r="F77" i="5"/>
  <c r="F68" i="5"/>
  <c r="F62" i="5"/>
  <c r="F52" i="5"/>
  <c r="F41" i="5"/>
  <c r="F28" i="5"/>
  <c r="F20" i="5"/>
  <c r="F81" i="5"/>
  <c r="D66" i="4"/>
  <c r="D49" i="4"/>
  <c r="D43" i="4"/>
  <c r="D36" i="4"/>
  <c r="D34" i="4"/>
  <c r="D33" i="4"/>
  <c r="D29" i="4"/>
  <c r="D25" i="4"/>
  <c r="D24" i="4"/>
  <c r="D19" i="4"/>
  <c r="D16" i="4"/>
  <c r="D13" i="4"/>
  <c r="E49" i="2"/>
  <c r="O49" i="2"/>
  <c r="Q49" i="2" s="1"/>
  <c r="I49" i="2"/>
  <c r="H49" i="2"/>
  <c r="F83" i="5" l="1"/>
  <c r="F21" i="5" s="1"/>
  <c r="F78" i="5"/>
  <c r="F69" i="5"/>
  <c r="F63" i="5"/>
  <c r="F53" i="5"/>
  <c r="P49" i="2"/>
  <c r="R49" i="2" s="1"/>
  <c r="F29" i="5" l="1"/>
  <c r="F42" i="5"/>
  <c r="E93" i="2"/>
  <c r="E71" i="2"/>
  <c r="E65" i="2"/>
  <c r="E44" i="2"/>
  <c r="E43" i="2"/>
  <c r="E34" i="2"/>
  <c r="E29" i="2"/>
  <c r="E28" i="2"/>
  <c r="E18" i="2"/>
  <c r="E15" i="2"/>
  <c r="E12" i="2"/>
  <c r="G16" i="2" l="1"/>
  <c r="I16" i="2" s="1"/>
  <c r="F16" i="2"/>
  <c r="H16" i="2" s="1"/>
  <c r="I13" i="2"/>
  <c r="H13" i="2"/>
  <c r="G17" i="2"/>
  <c r="I17" i="2" s="1"/>
  <c r="G14" i="2"/>
  <c r="I18" i="2"/>
  <c r="P18" i="2" s="1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P17" i="2" l="1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7" i="2"/>
  <c r="Q77" i="2" s="1"/>
  <c r="I77" i="2"/>
  <c r="H77" i="2"/>
  <c r="O76" i="2"/>
  <c r="P76" i="2" s="1"/>
  <c r="R76" i="2" s="1"/>
  <c r="O73" i="2"/>
  <c r="Q73" i="2" s="1"/>
  <c r="I73" i="2"/>
  <c r="H73" i="2"/>
  <c r="O72" i="2"/>
  <c r="Q72" i="2" s="1"/>
  <c r="H72" i="2"/>
  <c r="I71" i="2"/>
  <c r="P71" i="2" s="1"/>
  <c r="I70" i="2"/>
  <c r="H70" i="2"/>
  <c r="I69" i="2"/>
  <c r="H69" i="2"/>
  <c r="O44" i="2"/>
  <c r="I44" i="2"/>
  <c r="H44" i="2"/>
  <c r="P72" i="2" l="1"/>
  <c r="R72" i="2" s="1"/>
  <c r="P73" i="2"/>
  <c r="R73" i="2" s="1"/>
  <c r="P44" i="2"/>
  <c r="R44" i="2" s="1"/>
  <c r="P70" i="2"/>
  <c r="R70" i="2" s="1"/>
  <c r="P11" i="2"/>
  <c r="R11" i="2" s="1"/>
  <c r="P77" i="2"/>
  <c r="R77" i="2" s="1"/>
  <c r="P69" i="2"/>
  <c r="R69" i="2" s="1"/>
  <c r="R71" i="2"/>
  <c r="Q76" i="2"/>
  <c r="Q44" i="2"/>
  <c r="O47" i="2" l="1"/>
  <c r="Q47" i="2" s="1"/>
  <c r="H47" i="2"/>
  <c r="P47" i="2" l="1"/>
  <c r="R47" i="2" s="1"/>
  <c r="O83" i="2" l="1"/>
  <c r="Q83" i="2" s="1"/>
  <c r="I83" i="2"/>
  <c r="H83" i="2"/>
  <c r="O80" i="2"/>
  <c r="Q80" i="2" s="1"/>
  <c r="I80" i="2"/>
  <c r="H80" i="2"/>
  <c r="O79" i="2"/>
  <c r="Q79" i="2" s="1"/>
  <c r="G79" i="2"/>
  <c r="I79" i="2" s="1"/>
  <c r="F79" i="2"/>
  <c r="H79" i="2" s="1"/>
  <c r="P80" i="2" l="1"/>
  <c r="R80" i="2" s="1"/>
  <c r="P79" i="2"/>
  <c r="R79" i="2" s="1"/>
  <c r="P83" i="2"/>
  <c r="R83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7" i="2" l="1"/>
  <c r="Q67" i="2" s="1"/>
  <c r="O66" i="2"/>
  <c r="Q66" i="2" s="1"/>
  <c r="I65" i="2"/>
  <c r="H65" i="2"/>
  <c r="O61" i="2"/>
  <c r="Q61" i="2" s="1"/>
  <c r="I61" i="2"/>
  <c r="H61" i="2"/>
  <c r="O60" i="2"/>
  <c r="Q60" i="2" s="1"/>
  <c r="O58" i="2"/>
  <c r="Q58" i="2" s="1"/>
  <c r="I58" i="2"/>
  <c r="H58" i="2"/>
  <c r="O57" i="2"/>
  <c r="Q57" i="2" s="1"/>
  <c r="I57" i="2"/>
  <c r="H57" i="2"/>
  <c r="O55" i="2"/>
  <c r="Q55" i="2" s="1"/>
  <c r="I55" i="2"/>
  <c r="H55" i="2"/>
  <c r="O36" i="2"/>
  <c r="Q36" i="2" s="1"/>
  <c r="I36" i="2"/>
  <c r="F36" i="2"/>
  <c r="H36" i="2" s="1"/>
  <c r="I35" i="2"/>
  <c r="P35" i="2" s="1"/>
  <c r="R35" i="2" s="1"/>
  <c r="P65" i="2" l="1"/>
  <c r="R65" i="2" s="1"/>
  <c r="P58" i="2"/>
  <c r="R58" i="2" s="1"/>
  <c r="P61" i="2"/>
  <c r="R61" i="2" s="1"/>
  <c r="P36" i="2"/>
  <c r="R36" i="2" s="1"/>
  <c r="P55" i="2"/>
  <c r="R55" i="2" s="1"/>
  <c r="P57" i="2"/>
  <c r="R57" i="2" s="1"/>
  <c r="P66" i="2"/>
  <c r="R66" i="2" s="1"/>
  <c r="P60" i="2"/>
  <c r="R60" i="2" s="1"/>
  <c r="P67" i="2"/>
  <c r="R67" i="2" s="1"/>
  <c r="O91" i="2" l="1"/>
  <c r="Q91" i="2" s="1"/>
  <c r="H91" i="2"/>
  <c r="P91" i="2" l="1"/>
  <c r="R91" i="2" s="1"/>
  <c r="O93" i="2" l="1"/>
  <c r="Q93" i="2" l="1"/>
  <c r="I93" i="2"/>
  <c r="H93" i="2"/>
  <c r="O90" i="2"/>
  <c r="Q90" i="2" s="1"/>
  <c r="I90" i="2"/>
  <c r="H90" i="2"/>
  <c r="O89" i="2"/>
  <c r="Q89" i="2" s="1"/>
  <c r="I89" i="2"/>
  <c r="H89" i="2"/>
  <c r="O88" i="2"/>
  <c r="Q88" i="2" s="1"/>
  <c r="I88" i="2"/>
  <c r="H88" i="2"/>
  <c r="O87" i="2"/>
  <c r="Q87" i="2" s="1"/>
  <c r="I87" i="2"/>
  <c r="H87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3" i="2" l="1"/>
  <c r="R93" i="2" s="1"/>
  <c r="P87" i="2"/>
  <c r="R87" i="2" s="1"/>
  <c r="P21" i="2"/>
  <c r="R21" i="2" s="1"/>
  <c r="P28" i="2"/>
  <c r="R28" i="2" s="1"/>
  <c r="P88" i="2"/>
  <c r="R88" i="2" s="1"/>
  <c r="P90" i="2"/>
  <c r="R90" i="2" s="1"/>
  <c r="P89" i="2"/>
  <c r="R89" i="2" s="1"/>
  <c r="R96" i="2" l="1"/>
  <c r="F82" i="5"/>
  <c r="F68" i="4" l="1"/>
  <c r="F69" i="4" s="1"/>
  <c r="F84" i="5" l="1"/>
  <c r="F85" i="5" s="1"/>
  <c r="R97" i="2" l="1"/>
  <c r="R98" i="2" s="1"/>
  <c r="R99" i="2" l="1"/>
  <c r="R100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<sst xmlns="http://schemas.openxmlformats.org/spreadsheetml/2006/main" count="692" uniqueCount="254">
  <si>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</si>
  <si>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</si>
  <si>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</si>
  <si>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</si>
  <si>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</si>
  <si>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</si>
  <si>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</si>
  <si>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</si>
  <si>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</si>
  <si>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</si>
  <si>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</si>
  <si>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</si>
  <si>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</si>
  <si>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</si>
  <si>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</si>
  <si>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</si>
  <si>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</si>
  <si>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</si>
  <si>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</si>
  <si>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</si>
  <si>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</si>
  <si>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</si>
  <si>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</si>
  <si>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</si>
  <si>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</si>
  <si>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</si>
  <si>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</si>
  <si>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</si>
  <si>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</si>
  <si>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</si>
  <si>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</si>
  <si>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</si>
  <si>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</si>
  <si>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</si>
  <si>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</si>
  <si>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</si>
  <si>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</si>
  <si>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</si>
  <si>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</si>
  <si>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</si>
  <si>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</si>
  <si>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</si>
  <si>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</si>
  <si>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</si>
  <si>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</si>
  <si>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</si>
  <si>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</si>
  <si>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</si>
  <si>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</si>
  <si>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</si>
  <si>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</si>
  <si>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</si>
  <si>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</si>
  <si>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</si>
  <si>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</si>
  <si>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</si>
  <si>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</si>
  <si>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</si>
  <si>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</si>
  <si>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</si>
  <si>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</si>
  <si>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</si>
  <si>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</si>
  <si>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</si>
  <si>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</si>
  <si>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</si>
  <si>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</si>
  <si>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</si>
  <si>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</si>
  <si>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</si>
  <si>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</si>
  <si>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</si>
  <si>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</si>
  <si>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</si>
  <si>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</si>
  <si>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</si>
  <si>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</si>
  <si>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</si>
  <si>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</si>
  <si>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</si>
  <si>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</si>
  <si>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</si>
  <si>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</si>
  <si>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</si>
  <si>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</si>
  <si>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</si>
  <si>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</si>
  <si>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</si>
  <si>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</si>
  <si>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</si>
  <si>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</si>
  <si>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</si>
  <si>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</si>
  <si>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</si>
  <si>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</si>
  <si>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</si>
  <si>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</si>
  <si>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</si>
  <si>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</si>
  <si>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</si>
  <si>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</si>
  <si>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</si>
  <si>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</si>
  <si>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</si>
  <si>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</si>
  <si>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</si>
  <si>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</si>
  <si>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</si>
  <si>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</si>
  <si>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</si>
  <si>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</si>
  <si>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</si>
  <si>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</si>
  <si>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</si>
  <si>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</si>
  <si>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</si>
  <si>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</si>
  <si>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</si>
  <si>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</si>
  <si>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</si>
  <si>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</si>
  <si>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</si>
  <si>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</si>
  <si>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</si>
  <si>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</si>
  <si>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</si>
  <si>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</si>
  <si>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</si>
  <si>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</si>
  <si>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</si>
  <si>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</si>
  <si>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</si>
  <si>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</si>
  <si>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</si>
  <si>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</si>
  <si>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</si>
  <si>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</si>
  <si>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</si>
  <si>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</si>
  <si>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</si>
  <si>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</si>
  <si>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</si>
  <si>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</si>
  <si>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</si>
  <si>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</si>
  <si>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</si>
  <si>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</si>
  <si>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</si>
  <si>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</si>
  <si>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</si>
  <si>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</si>
  <si>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</si>
  <si>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</si>
  <si>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</si>
  <si>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</si>
  <si>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</si>
  <si>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</si>
  <si>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</si>
  <si>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</si>
  <si>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</si>
  <si>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</si>
  <si>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</si>
  <si>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</si>
  <si>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</si>
  <si>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</si>
  <si>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</si>
  <si>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</si>
  <si>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</si>
  <si>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</si>
  <si>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</si>
  <si>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</si>
  <si>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</si>
  <si>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</si>
  <si>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</si>
  <si>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</si>
  <si>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</si>
  <si>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</si>
  <si>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</si>
  <si>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</si>
  <si>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</si>
  <si>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</si>
  <si>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</si>
  <si>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</si>
  <si>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</si>
  <si>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</si>
  <si>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</si>
  <si>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</si>
  <si>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</si>
  <si>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</si>
  <si>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</si>
  <si>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</si>
  <si>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</si>
  <si>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</si>
  <si>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</si>
  <si>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</si>
  <si>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</si>
  <si>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</si>
  <si>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</si>
  <si>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</si>
  <si>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</si>
  <si>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</si>
  <si>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</si>
  <si>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</si>
  <si>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</si>
  <si>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</si>
  <si>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</si>
  <si>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</si>
  <si>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</si>
  <si>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</si>
  <si>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</si>
  <si>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</si>
  <si>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</si>
  <si>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</si>
  <si>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</si>
  <si>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</si>
  <si>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</si>
  <si>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</si>
  <si>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</si>
  <si>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</si>
  <si>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</si>
  <si>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</si>
  <si>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</si>
  <si>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</si>
  <si>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</si>
  <si>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</si>
  <si>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</si>
  <si>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</si>
  <si>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</si>
  <si>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</si>
  <si>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</si>
  <si>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</si>
  <si>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</si>
  <si>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</si>
  <si>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</si>
  <si>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</si>
  <si>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</si>
  <si>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</si>
  <si>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</si>
  <si>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</si>
  <si>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</si>
  <si>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</si>
  <si>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</si>
  <si>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</si>
  <si>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</si>
  <si>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ՀՀ Արմավիրի մարզի Փարաքար համայնքի Փարաքար բնակավայրի Հարություն Աբրահամյան փողոցի</t>
  </si>
  <si>
    <t>ՀՀ Արմավիրի մարզի Փարաքար համայնքի Փարաքար բնակավայրի Հարություն Աբրահամյան փողոցի ասֆալտապատման աշխատանքների նախագծանախահաշվային փաստաթղթերի կազմման ծառայություններ</t>
  </si>
  <si>
    <t>Ճանապարհային նշանների տեղադրում (առավելության (1հատ) տեղեկատվության (1հատ))</t>
  </si>
  <si>
    <t>6-189</t>
  </si>
  <si>
    <t>Էլեկտրոդ</t>
  </si>
  <si>
    <t>CLXIX/1718</t>
  </si>
  <si>
    <t>Բետոնե B-15 դասի միաձույլ 10x20սմ չափի եզրաշարի կառուցում</t>
  </si>
  <si>
    <t>Ջրհորների կառուցում (2հատ)</t>
  </si>
  <si>
    <t>Պողպատե, տաշտաձև պրոֆիլի, N 6, /швеллер/</t>
  </si>
  <si>
    <t>Պողպատե, տաշտաձև պրոֆիլի, 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</si>
</sst>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57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2" fontId="26" fillId="0" borderId="11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166" fontId="26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vertical="top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33" fillId="0" borderId="18" xfId="0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top" wrapText="1"/>
    </xf>
    <xf numFmtId="0" fontId="26" fillId="0" borderId="18" xfId="0" applyFont="1" applyFill="1" applyBorder="1" applyAlignment="1">
      <alignment horizontal="left" vertical="center" wrapText="1"/>
    </xf>
    <xf numFmtId="165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6" fontId="26" fillId="0" borderId="1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165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166" fontId="26" fillId="0" borderId="1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166" fontId="8" fillId="0" borderId="18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3" ht="88.5" customHeight="1">
      <c r="A2" s="197" t="s">
        <v>245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3" ht="18">
      <c r="A3" s="192" t="s">
        <v>244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3" ht="18">
      <c r="A4" s="192" t="s">
        <v>169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3" ht="18">
      <c r="A5" s="192" t="s">
        <v>237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3" ht="18">
      <c r="A6" s="192" t="s">
        <v>1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3" ht="18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8">
      <c r="A8" s="195" t="s">
        <v>231</v>
      </c>
      <c r="B8" s="194"/>
      <c r="C8" s="194"/>
      <c r="D8" s="194"/>
      <c r="E8" s="194"/>
      <c r="F8" s="194"/>
      <c r="G8" s="194"/>
      <c r="H8" s="194"/>
      <c r="I8" s="194"/>
      <c r="J8" s="194"/>
    </row>
    <row r="9" spans="1:13" ht="18">
      <c r="A9" s="194" t="s">
        <v>3</v>
      </c>
      <c r="B9" s="194"/>
      <c r="C9" s="194"/>
      <c r="D9" s="194"/>
      <c r="E9" s="194"/>
      <c r="F9" s="194"/>
      <c r="G9" s="194"/>
      <c r="H9" s="194"/>
      <c r="I9" s="194"/>
      <c r="J9" s="194"/>
    </row>
    <row r="10" spans="1:13" ht="18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</row>
    <row r="11" spans="1:13" ht="18">
      <c r="A11" s="194" t="s">
        <v>5</v>
      </c>
      <c r="B11" s="194"/>
      <c r="C11" s="194"/>
      <c r="D11" s="194"/>
      <c r="E11" s="194"/>
      <c r="F11" s="194"/>
      <c r="G11" s="194"/>
      <c r="H11" s="194"/>
      <c r="I11" s="194"/>
      <c r="J11" s="194"/>
    </row>
    <row r="12" spans="1:13" ht="18">
      <c r="A12" s="194" t="s">
        <v>232</v>
      </c>
      <c r="B12" s="194"/>
      <c r="C12" s="194"/>
      <c r="D12" s="194"/>
      <c r="E12" s="194"/>
      <c r="F12" s="194"/>
      <c r="G12" s="194"/>
      <c r="H12" s="194"/>
      <c r="I12" s="194"/>
      <c r="J12" s="194"/>
      <c r="M12" s="74"/>
    </row>
    <row r="13" spans="1:13" ht="18">
      <c r="A13" s="194" t="s">
        <v>6</v>
      </c>
      <c r="B13" s="194"/>
      <c r="C13" s="194"/>
      <c r="D13" s="194"/>
      <c r="E13" s="194"/>
      <c r="F13" s="194"/>
      <c r="G13" s="194"/>
      <c r="H13" s="194"/>
      <c r="I13" s="194"/>
      <c r="J13" s="194"/>
    </row>
    <row r="14" spans="1:13" ht="18">
      <c r="A14" s="194" t="s">
        <v>7</v>
      </c>
      <c r="B14" s="194"/>
      <c r="C14" s="194"/>
      <c r="D14" s="194"/>
      <c r="E14" s="194"/>
      <c r="F14" s="194"/>
      <c r="G14" s="194"/>
      <c r="H14" s="194"/>
      <c r="I14" s="194"/>
      <c r="J14" s="194"/>
    </row>
    <row r="15" spans="1:13" ht="18">
      <c r="A15" s="194" t="s">
        <v>229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3" ht="18">
      <c r="A16" s="194" t="s">
        <v>230</v>
      </c>
      <c r="B16" s="194"/>
      <c r="C16" s="194"/>
      <c r="D16" s="194"/>
      <c r="E16" s="194"/>
      <c r="F16" s="194"/>
      <c r="G16" s="194"/>
      <c r="H16" s="194"/>
      <c r="I16" s="194"/>
      <c r="J16" s="194"/>
    </row>
    <row r="17" spans="1:10" ht="18">
      <c r="A17" s="192" t="s">
        <v>8</v>
      </c>
      <c r="B17" s="192"/>
      <c r="C17" s="192"/>
      <c r="D17" s="192"/>
      <c r="E17" s="192"/>
      <c r="F17" s="192"/>
      <c r="G17" s="192"/>
      <c r="H17" s="192"/>
      <c r="I17" s="192"/>
      <c r="J17" s="192"/>
    </row>
    <row r="18" spans="1:10" ht="18">
      <c r="A18" s="192" t="s">
        <v>9</v>
      </c>
      <c r="B18" s="192"/>
      <c r="C18" s="192"/>
      <c r="D18" s="192"/>
      <c r="E18" s="192"/>
      <c r="F18" s="192"/>
      <c r="G18" s="192"/>
      <c r="H18" s="192"/>
      <c r="I18" s="192"/>
      <c r="J18" s="192"/>
    </row>
    <row r="19" spans="1:10" ht="18">
      <c r="A19" s="192" t="s">
        <v>233</v>
      </c>
      <c r="B19" s="193"/>
      <c r="C19" s="193"/>
      <c r="D19" s="193"/>
      <c r="E19" s="193"/>
      <c r="F19" s="193"/>
      <c r="G19" s="193"/>
      <c r="H19" s="193"/>
      <c r="I19" s="193"/>
      <c r="J19" s="193"/>
    </row>
    <row r="20" spans="1:10" ht="18">
      <c r="A20" s="192" t="s">
        <v>10</v>
      </c>
      <c r="B20" s="192"/>
      <c r="C20" s="192"/>
      <c r="D20" s="192"/>
      <c r="E20" s="192"/>
      <c r="F20" s="192"/>
      <c r="G20" s="192"/>
      <c r="H20" s="192"/>
      <c r="I20" s="192"/>
      <c r="J20" s="192"/>
    </row>
    <row r="21" spans="1:10" ht="18">
      <c r="A21" s="194" t="s">
        <v>234</v>
      </c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0" ht="18">
      <c r="A22" s="192" t="s">
        <v>11</v>
      </c>
      <c r="B22" s="192"/>
      <c r="C22" s="192"/>
      <c r="D22" s="192"/>
      <c r="E22" s="192"/>
      <c r="F22" s="192"/>
      <c r="G22" s="192"/>
      <c r="H22" s="192"/>
      <c r="I22" s="192"/>
      <c r="J22" s="192"/>
    </row>
    <row r="23" spans="1:10" ht="18">
      <c r="A23" s="192" t="s">
        <v>235</v>
      </c>
      <c r="B23" s="192"/>
      <c r="C23" s="192"/>
      <c r="D23" s="192"/>
      <c r="E23" s="192"/>
      <c r="F23" s="192"/>
      <c r="G23" s="192"/>
      <c r="H23" s="192"/>
      <c r="I23" s="192"/>
      <c r="J23" s="192"/>
    </row>
    <row r="24" spans="1:10" ht="18">
      <c r="A24" s="192" t="s">
        <v>236</v>
      </c>
      <c r="B24" s="192"/>
      <c r="C24" s="192"/>
      <c r="D24" s="192"/>
      <c r="E24" s="192"/>
      <c r="F24" s="192"/>
      <c r="G24" s="192"/>
      <c r="H24" s="192"/>
      <c r="I24" s="192"/>
      <c r="J24" s="192"/>
    </row>
    <row r="25" spans="1:10" ht="18">
      <c r="A25" s="192" t="s">
        <v>12</v>
      </c>
      <c r="B25" s="192"/>
      <c r="C25" s="192"/>
      <c r="D25" s="192"/>
      <c r="E25" s="192"/>
      <c r="F25" s="192"/>
      <c r="G25" s="192"/>
      <c r="H25" s="192"/>
      <c r="I25" s="192"/>
      <c r="J25" s="192"/>
    </row>
    <row r="26" spans="1:10" ht="18">
      <c r="A26" s="192" t="s">
        <v>13</v>
      </c>
      <c r="B26" s="192"/>
      <c r="C26" s="192"/>
      <c r="D26" s="192"/>
      <c r="E26" s="192"/>
      <c r="F26" s="192"/>
      <c r="G26" s="192"/>
      <c r="H26" s="192"/>
      <c r="I26" s="192"/>
      <c r="J26" s="192"/>
    </row>
    <row r="27" spans="1:10" ht="18">
      <c r="A27" s="191" t="s">
        <v>14</v>
      </c>
      <c r="B27" s="191"/>
      <c r="C27" s="191"/>
      <c r="D27" s="191"/>
      <c r="E27" s="191"/>
      <c r="F27" s="191"/>
      <c r="G27" s="191"/>
      <c r="H27" s="191"/>
      <c r="I27" s="191"/>
      <c r="J27" s="191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41174.421542442862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98" t="s">
        <v>61</v>
      </c>
      <c r="D1" s="199"/>
      <c r="E1" s="199"/>
      <c r="F1" s="199"/>
      <c r="G1" s="199"/>
      <c r="H1" s="22"/>
    </row>
    <row r="2" spans="1:8" ht="70.5" customHeight="1">
      <c r="A2" s="200" t="s">
        <v>245</v>
      </c>
      <c r="B2" s="201"/>
      <c r="C2" s="201"/>
      <c r="D2" s="201"/>
      <c r="E2" s="201"/>
      <c r="F2" s="201"/>
      <c r="G2" s="201"/>
      <c r="H2" s="201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05" t="s">
        <v>62</v>
      </c>
      <c r="B4" s="207" t="s">
        <v>63</v>
      </c>
      <c r="C4" s="207" t="s">
        <v>64</v>
      </c>
      <c r="D4" s="202" t="s">
        <v>65</v>
      </c>
      <c r="E4" s="203"/>
      <c r="F4" s="203"/>
      <c r="G4" s="204"/>
      <c r="H4" s="24" t="s">
        <v>66</v>
      </c>
    </row>
    <row r="5" spans="1:8" ht="18">
      <c r="A5" s="206"/>
      <c r="B5" s="208"/>
      <c r="C5" s="208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4" t="s">
        <v>245</v>
      </c>
      <c r="D8" s="11">
        <f>'1-1'!R100</f>
        <v>30456.829032558388</v>
      </c>
      <c r="E8" s="6"/>
      <c r="F8" s="6"/>
      <c r="G8" s="6"/>
      <c r="H8" s="11">
        <f>SUM(D8:G8)</f>
        <v>30456.829032558388</v>
      </c>
    </row>
    <row r="9" spans="1:8" ht="18">
      <c r="A9" s="6"/>
      <c r="B9" s="6"/>
      <c r="C9" s="4" t="s">
        <v>74</v>
      </c>
      <c r="D9" s="11">
        <f>SUM(D8)</f>
        <v>30456.829032558388</v>
      </c>
      <c r="E9" s="6"/>
      <c r="F9" s="6"/>
      <c r="G9" s="6"/>
      <c r="H9" s="11">
        <f>SUM(H8)</f>
        <v>30456.829032558388</v>
      </c>
    </row>
    <row r="10" spans="1:8" ht="18">
      <c r="A10" s="81"/>
      <c r="B10" s="81"/>
      <c r="C10" s="82" t="s">
        <v>189</v>
      </c>
      <c r="D10" s="81"/>
      <c r="E10" s="81"/>
      <c r="F10" s="81"/>
      <c r="G10" s="81"/>
      <c r="H10" s="81"/>
    </row>
    <row r="11" spans="1:8" ht="18">
      <c r="A11" s="8">
        <v>2</v>
      </c>
      <c r="B11" s="57">
        <v>1.7999999999999999E-2</v>
      </c>
      <c r="C11" s="12" t="s">
        <v>75</v>
      </c>
      <c r="D11" s="13">
        <f>D9*B11</f>
        <v>548.22292258605091</v>
      </c>
      <c r="E11" s="13"/>
      <c r="F11" s="13"/>
      <c r="G11" s="13"/>
      <c r="H11" s="13">
        <f>SUM(D11:G11)</f>
        <v>548.22292258605091</v>
      </c>
    </row>
    <row r="12" spans="1:8" ht="18">
      <c r="A12" s="8"/>
      <c r="B12" s="8"/>
      <c r="C12" s="31" t="s">
        <v>76</v>
      </c>
      <c r="D12" s="32">
        <f>SUM(D11)</f>
        <v>548.22292258605091</v>
      </c>
      <c r="E12" s="32"/>
      <c r="F12" s="32"/>
      <c r="G12" s="33"/>
      <c r="H12" s="32">
        <f>SUM(H11)</f>
        <v>548.22292258605091</v>
      </c>
    </row>
    <row r="13" spans="1:8" ht="18">
      <c r="A13" s="8"/>
      <c r="B13" s="8"/>
      <c r="C13" s="31" t="s">
        <v>77</v>
      </c>
      <c r="D13" s="32">
        <f>D12+D9</f>
        <v>31005.051955144438</v>
      </c>
      <c r="E13" s="32"/>
      <c r="F13" s="32"/>
      <c r="G13" s="33"/>
      <c r="H13" s="32">
        <f>H12+H9</f>
        <v>31005.051955144438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6">
        <v>3.5000000000000001E-3</v>
      </c>
      <c r="C15" s="7" t="s">
        <v>79</v>
      </c>
      <c r="D15" s="13">
        <f>D13*B15</f>
        <v>108.51768184300553</v>
      </c>
      <c r="E15" s="13"/>
      <c r="F15" s="13"/>
      <c r="G15" s="13"/>
      <c r="H15" s="13">
        <f>SUM(D15:G15)</f>
        <v>108.51768184300553</v>
      </c>
    </row>
    <row r="16" spans="1:8" ht="54">
      <c r="A16" s="62">
        <v>4</v>
      </c>
      <c r="B16" s="77">
        <v>1.4999999999999999E-2</v>
      </c>
      <c r="C16" s="63" t="s">
        <v>102</v>
      </c>
      <c r="D16" s="61">
        <f>D13*B16</f>
        <v>465.07577932716657</v>
      </c>
      <c r="E16" s="61"/>
      <c r="F16" s="61"/>
      <c r="G16" s="61"/>
      <c r="H16" s="61">
        <f t="shared" ref="H16" si="0">SUM(D16:G16)</f>
        <v>465.07577932716657</v>
      </c>
    </row>
    <row r="17" spans="1:8" ht="18">
      <c r="A17" s="8">
        <v>5</v>
      </c>
      <c r="B17" s="58">
        <v>1.5E-3</v>
      </c>
      <c r="C17" s="35" t="s">
        <v>80</v>
      </c>
      <c r="D17" s="32"/>
      <c r="E17" s="32">
        <f>H13*B17</f>
        <v>46.507577932716657</v>
      </c>
      <c r="F17" s="32"/>
      <c r="G17" s="32"/>
      <c r="H17" s="32">
        <f>SUM(D17:G17)</f>
        <v>46.507577932716657</v>
      </c>
    </row>
    <row r="18" spans="1:8" ht="18">
      <c r="A18" s="8"/>
      <c r="B18" s="8"/>
      <c r="C18" s="31" t="s">
        <v>81</v>
      </c>
      <c r="D18" s="32">
        <f>SUM(D15:D17)</f>
        <v>573.59346117017208</v>
      </c>
      <c r="E18" s="32">
        <f>SUM(E15:E17)</f>
        <v>46.507577932716657</v>
      </c>
      <c r="F18" s="32"/>
      <c r="G18" s="32"/>
      <c r="H18" s="32">
        <f>SUM(H15:H17)</f>
        <v>620.10103910288876</v>
      </c>
    </row>
    <row r="19" spans="1:8" ht="18">
      <c r="A19" s="8"/>
      <c r="B19" s="8"/>
      <c r="C19" s="31" t="s">
        <v>82</v>
      </c>
      <c r="D19" s="32">
        <f t="shared" ref="D19:H19" si="1">D18+D13</f>
        <v>31578.645416314608</v>
      </c>
      <c r="E19" s="32">
        <f>E18+E13</f>
        <v>46.507577932716657</v>
      </c>
      <c r="F19" s="32"/>
      <c r="G19" s="32"/>
      <c r="H19" s="32">
        <f t="shared" si="1"/>
        <v>31625.152994247328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7">
        <v>0.02</v>
      </c>
      <c r="C21" s="35" t="s">
        <v>84</v>
      </c>
      <c r="D21" s="33"/>
      <c r="E21" s="33"/>
      <c r="F21" s="33"/>
      <c r="G21" s="32">
        <f>H19*B21</f>
        <v>632.50305988494654</v>
      </c>
      <c r="H21" s="32">
        <f>SUM(D21:G21)</f>
        <v>632.50305988494654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189.75091796548398</v>
      </c>
      <c r="H22" s="32">
        <f>SUM(D22:G22)</f>
        <v>189.75091796548398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822.25397785043049</v>
      </c>
      <c r="H23" s="32">
        <f>SUM(H21:H22)</f>
        <v>822.25397785043049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31578.645416314608</v>
      </c>
      <c r="E26" s="32"/>
      <c r="F26" s="32"/>
      <c r="G26" s="32">
        <f>G23+G19</f>
        <v>822.25397785043049</v>
      </c>
      <c r="H26" s="32">
        <f>H23+H19</f>
        <v>32447.406972097757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1894.7187249788765</v>
      </c>
      <c r="E27" s="32"/>
      <c r="F27" s="32"/>
      <c r="G27" s="32">
        <f>G26*B27</f>
        <v>49.335238671025827</v>
      </c>
      <c r="H27" s="32">
        <f>H26*B27</f>
        <v>1946.8444183258653</v>
      </c>
    </row>
    <row r="28" spans="1:8" ht="18">
      <c r="A28" s="8"/>
      <c r="B28" s="8"/>
      <c r="C28" s="31" t="s">
        <v>58</v>
      </c>
      <c r="D28" s="32">
        <f t="shared" ref="D28:H28" si="2">D27+D26</f>
        <v>33473.364141293481</v>
      </c>
      <c r="E28" s="32"/>
      <c r="F28" s="32"/>
      <c r="G28" s="32">
        <f t="shared" si="2"/>
        <v>871.58921652145636</v>
      </c>
      <c r="H28" s="32">
        <f t="shared" si="2"/>
        <v>34394.251390423626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6694.6728282586964</v>
      </c>
      <c r="E29" s="32"/>
      <c r="F29" s="32"/>
      <c r="G29" s="32">
        <f>G28*B29</f>
        <v>174.31784330429127</v>
      </c>
      <c r="H29" s="32">
        <f>H28*B29</f>
        <v>6878.8502780847257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40168.03696955218</v>
      </c>
      <c r="E31" s="13"/>
      <c r="F31" s="13"/>
      <c r="G31" s="13">
        <f t="shared" si="3"/>
        <v>1045.9070598257476</v>
      </c>
      <c r="H31" s="37">
        <f>H29+H28-H33</f>
        <v>41174.421542442862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98.680126065489162</v>
      </c>
    </row>
    <row r="35" spans="1:8" ht="18">
      <c r="B35" s="45"/>
      <c r="C35" s="46"/>
      <c r="D35" s="47"/>
      <c r="E35" s="48"/>
      <c r="F35" s="49"/>
      <c r="G35" s="50"/>
    </row>
    <row r="36" spans="1:8" ht="18">
      <c r="B36" s="45"/>
      <c r="C36" s="51"/>
      <c r="D36" s="52"/>
      <c r="E36" s="53"/>
      <c r="F36" s="54"/>
      <c r="G36" s="50"/>
    </row>
    <row r="37" spans="1:8" ht="18">
      <c r="B37" s="45"/>
      <c r="C37" s="46"/>
      <c r="D37" s="55"/>
      <c r="E37" s="53"/>
      <c r="F37" s="56"/>
      <c r="G37" s="50"/>
    </row>
    <row r="38" spans="1:8" ht="18">
      <c r="B38" s="45"/>
      <c r="C38" s="55"/>
      <c r="D38" s="55"/>
      <c r="E38" s="55"/>
      <c r="F38" s="50"/>
      <c r="G38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tabSelected="1" zoomScaleNormal="100" workbookViewId="0">
      <selection activeCell="A3" sqref="A3:R95"/>
    </sheetView>
  </sheetViews>
  <sheetFormatPr defaultColWidth="8.7109375" defaultRowHeight="15"/>
  <cols>
    <col min="1" max="1" width="5.42578125" style="119" customWidth="1"/>
    <col min="2" max="2" width="11.140625" style="119" customWidth="1"/>
    <col min="3" max="3" width="35.42578125" style="119" customWidth="1"/>
    <col min="4" max="4" width="9.28515625" style="119" customWidth="1"/>
    <col min="5" max="5" width="9.5703125" style="119" customWidth="1"/>
    <col min="6" max="6" width="11.5703125" style="119" customWidth="1"/>
    <col min="7" max="7" width="10.42578125" style="119" customWidth="1"/>
    <col min="8" max="8" width="11.42578125" style="119" customWidth="1"/>
    <col min="9" max="9" width="13.85546875" style="119" customWidth="1"/>
    <col min="10" max="10" width="17.7109375" style="119" customWidth="1"/>
    <col min="11" max="11" width="7.5703125" style="119" customWidth="1"/>
    <col min="12" max="12" width="12.7109375" style="119" customWidth="1"/>
    <col min="13" max="13" width="9.5703125" style="119" customWidth="1"/>
    <col min="14" max="14" width="11.28515625" style="119" customWidth="1"/>
    <col min="15" max="15" width="12.7109375" style="119" customWidth="1"/>
    <col min="16" max="16" width="10.5703125" style="119" customWidth="1"/>
    <col min="17" max="17" width="11.140625" style="119" customWidth="1"/>
    <col min="18" max="18" width="13.140625" style="119" customWidth="1"/>
    <col min="19" max="16384" width="8.7109375" style="119"/>
  </cols>
  <sheetData>
    <row r="1" spans="1:18" ht="19.5">
      <c r="A1" s="196" t="s">
        <v>17</v>
      </c>
      <c r="B1" s="225"/>
      <c r="C1" s="196"/>
      <c r="D1" s="196"/>
      <c r="E1" s="196"/>
      <c r="F1" s="196"/>
      <c r="G1" s="196"/>
      <c r="H1" s="226"/>
      <c r="I1" s="226"/>
      <c r="J1" s="196"/>
      <c r="K1" s="196"/>
      <c r="L1" s="196"/>
      <c r="M1" s="196"/>
      <c r="N1" s="196"/>
      <c r="O1" s="226"/>
      <c r="P1" s="226"/>
      <c r="Q1" s="226"/>
      <c r="R1" s="226"/>
    </row>
    <row r="2" spans="1:18" ht="49.5" customHeight="1">
      <c r="A2" s="227" t="s">
        <v>245</v>
      </c>
      <c r="B2" s="228"/>
      <c r="C2" s="227"/>
      <c r="D2" s="227"/>
      <c r="E2" s="227"/>
      <c r="F2" s="227"/>
      <c r="G2" s="227"/>
      <c r="H2" s="229"/>
      <c r="I2" s="229"/>
      <c r="J2" s="227"/>
      <c r="K2" s="227"/>
      <c r="L2" s="227"/>
      <c r="M2" s="227"/>
      <c r="N2" s="227"/>
      <c r="O2" s="229"/>
      <c r="P2" s="229"/>
      <c r="Q2" s="229"/>
      <c r="R2" s="229"/>
    </row>
    <row r="3" spans="1:18" ht="25.5" customHeight="1">
      <c r="A3" s="250" t="s">
        <v>18</v>
      </c>
      <c r="B3" s="251" t="s">
        <v>19</v>
      </c>
      <c r="C3" s="250" t="s">
        <v>20</v>
      </c>
      <c r="D3" s="250" t="s">
        <v>21</v>
      </c>
      <c r="E3" s="250" t="s">
        <v>22</v>
      </c>
      <c r="F3" s="211" t="s">
        <v>23</v>
      </c>
      <c r="G3" s="211"/>
      <c r="H3" s="218"/>
      <c r="I3" s="218"/>
      <c r="J3" s="211"/>
      <c r="K3" s="211"/>
      <c r="L3" s="211"/>
      <c r="M3" s="211"/>
      <c r="N3" s="211"/>
      <c r="O3" s="218"/>
      <c r="P3" s="252" t="s">
        <v>24</v>
      </c>
      <c r="Q3" s="252" t="s">
        <v>25</v>
      </c>
      <c r="R3" s="252" t="s">
        <v>26</v>
      </c>
    </row>
    <row r="4" spans="1:18" ht="25.5" customHeight="1">
      <c r="A4" s="250"/>
      <c r="B4" s="251"/>
      <c r="C4" s="250"/>
      <c r="D4" s="250"/>
      <c r="E4" s="250"/>
      <c r="F4" s="211" t="s">
        <v>27</v>
      </c>
      <c r="G4" s="211"/>
      <c r="H4" s="218" t="s">
        <v>28</v>
      </c>
      <c r="I4" s="218"/>
      <c r="J4" s="211" t="s">
        <v>29</v>
      </c>
      <c r="K4" s="211"/>
      <c r="L4" s="211"/>
      <c r="M4" s="211"/>
      <c r="N4" s="211"/>
      <c r="O4" s="218"/>
      <c r="P4" s="252"/>
      <c r="Q4" s="252"/>
      <c r="R4" s="252"/>
    </row>
    <row r="5" spans="1:18" ht="25.5" customHeight="1">
      <c r="A5" s="250"/>
      <c r="B5" s="251"/>
      <c r="C5" s="250"/>
      <c r="D5" s="250"/>
      <c r="E5" s="250"/>
      <c r="F5" s="250" t="s">
        <v>30</v>
      </c>
      <c r="G5" s="250" t="s">
        <v>31</v>
      </c>
      <c r="H5" s="252" t="s">
        <v>32</v>
      </c>
      <c r="I5" s="252" t="s">
        <v>33</v>
      </c>
      <c r="J5" s="250" t="s">
        <v>34</v>
      </c>
      <c r="K5" s="250" t="s">
        <v>35</v>
      </c>
      <c r="L5" s="250" t="s">
        <v>36</v>
      </c>
      <c r="M5" s="250" t="s">
        <v>37</v>
      </c>
      <c r="N5" s="250" t="s">
        <v>38</v>
      </c>
      <c r="O5" s="252" t="s">
        <v>39</v>
      </c>
      <c r="P5" s="252"/>
      <c r="Q5" s="252"/>
      <c r="R5" s="252"/>
    </row>
    <row r="6" spans="1:18" ht="25.5" customHeight="1">
      <c r="A6" s="250"/>
      <c r="B6" s="251"/>
      <c r="C6" s="250"/>
      <c r="D6" s="250"/>
      <c r="E6" s="250"/>
      <c r="F6" s="250"/>
      <c r="G6" s="250"/>
      <c r="H6" s="252"/>
      <c r="I6" s="252"/>
      <c r="J6" s="250"/>
      <c r="K6" s="250"/>
      <c r="L6" s="250"/>
      <c r="M6" s="250"/>
      <c r="N6" s="250"/>
      <c r="O6" s="252"/>
      <c r="P6" s="252"/>
      <c r="Q6" s="252"/>
      <c r="R6" s="252"/>
    </row>
    <row r="7" spans="1:18" ht="25.5" customHeight="1">
      <c r="A7" s="250"/>
      <c r="B7" s="251"/>
      <c r="C7" s="250"/>
      <c r="D7" s="250"/>
      <c r="E7" s="250"/>
      <c r="F7" s="250"/>
      <c r="G7" s="250"/>
      <c r="H7" s="120">
        <v>2.5345800000000001</v>
      </c>
      <c r="I7" s="120">
        <v>3.0348600000000001</v>
      </c>
      <c r="J7" s="250"/>
      <c r="K7" s="250"/>
      <c r="L7" s="120" t="s">
        <v>228</v>
      </c>
      <c r="M7" s="250"/>
      <c r="N7" s="250"/>
      <c r="O7" s="121">
        <v>1.13687</v>
      </c>
      <c r="P7" s="252"/>
      <c r="Q7" s="252"/>
      <c r="R7" s="252"/>
    </row>
    <row r="8" spans="1:18" ht="18">
      <c r="A8" s="120">
        <v>1</v>
      </c>
      <c r="B8" s="253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254">
        <v>8</v>
      </c>
      <c r="I8" s="254">
        <v>9</v>
      </c>
      <c r="J8" s="120">
        <v>10</v>
      </c>
      <c r="K8" s="120">
        <v>11</v>
      </c>
      <c r="L8" s="120">
        <v>12</v>
      </c>
      <c r="M8" s="120">
        <v>13</v>
      </c>
      <c r="N8" s="120">
        <v>14</v>
      </c>
      <c r="O8" s="254">
        <v>15</v>
      </c>
      <c r="P8" s="254">
        <v>16</v>
      </c>
      <c r="Q8" s="254">
        <v>17</v>
      </c>
      <c r="R8" s="254">
        <v>18</v>
      </c>
    </row>
    <row r="9" spans="1:18" ht="18">
      <c r="A9" s="122" t="s">
        <v>142</v>
      </c>
      <c r="B9" s="122"/>
      <c r="C9" s="122" t="s">
        <v>104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54">
      <c r="A10" s="157">
        <v>1</v>
      </c>
      <c r="B10" s="124" t="s">
        <v>220</v>
      </c>
      <c r="C10" s="171" t="s">
        <v>219</v>
      </c>
      <c r="D10" s="157" t="s">
        <v>105</v>
      </c>
      <c r="E10" s="157">
        <v>0.68789999999999996</v>
      </c>
      <c r="F10" s="157"/>
      <c r="G10" s="157">
        <f>75+31.5</f>
        <v>106.5</v>
      </c>
      <c r="H10" s="160"/>
      <c r="I10" s="160">
        <f t="shared" ref="I10:I12" si="0">G10*I$7</f>
        <v>323.21259000000003</v>
      </c>
      <c r="J10" s="171"/>
      <c r="K10" s="157"/>
      <c r="L10" s="157"/>
      <c r="M10" s="157"/>
      <c r="N10" s="157"/>
      <c r="O10" s="160"/>
      <c r="P10" s="160">
        <f t="shared" ref="P10:P13" si="1">H10+I10+O10</f>
        <v>323.21259000000003</v>
      </c>
      <c r="Q10" s="160"/>
      <c r="R10" s="160">
        <f t="shared" ref="R10:R13" si="2">P10*E10</f>
        <v>222.337940661</v>
      </c>
    </row>
    <row r="11" spans="1:18" ht="36">
      <c r="A11" s="157">
        <v>2</v>
      </c>
      <c r="B11" s="124" t="s">
        <v>148</v>
      </c>
      <c r="C11" s="127" t="s">
        <v>149</v>
      </c>
      <c r="D11" s="157" t="s">
        <v>40</v>
      </c>
      <c r="E11" s="157">
        <v>0.68789999999999996</v>
      </c>
      <c r="F11" s="157">
        <f>5.92+1.74</f>
        <v>7.66</v>
      </c>
      <c r="G11" s="157">
        <f>187.67+13.35</f>
        <v>201.01999999999998</v>
      </c>
      <c r="H11" s="160">
        <f t="shared" ref="H11" si="3">F11*H$7</f>
        <v>19.414882800000001</v>
      </c>
      <c r="I11" s="160">
        <f t="shared" si="0"/>
        <v>610.06755720000001</v>
      </c>
      <c r="J11" s="171"/>
      <c r="K11" s="157"/>
      <c r="L11" s="157"/>
      <c r="M11" s="157"/>
      <c r="N11" s="157"/>
      <c r="O11" s="160"/>
      <c r="P11" s="160">
        <f t="shared" si="1"/>
        <v>629.48244</v>
      </c>
      <c r="Q11" s="160"/>
      <c r="R11" s="160">
        <f t="shared" si="2"/>
        <v>433.02097047599995</v>
      </c>
    </row>
    <row r="12" spans="1:18" ht="18">
      <c r="A12" s="157">
        <v>3</v>
      </c>
      <c r="B12" s="128" t="s">
        <v>222</v>
      </c>
      <c r="C12" s="129" t="s">
        <v>221</v>
      </c>
      <c r="D12" s="157" t="s">
        <v>42</v>
      </c>
      <c r="E12" s="157">
        <f>687.9*1.95</f>
        <v>1341.405</v>
      </c>
      <c r="F12" s="157"/>
      <c r="G12" s="160">
        <v>0.65</v>
      </c>
      <c r="H12" s="160"/>
      <c r="I12" s="160">
        <f t="shared" si="0"/>
        <v>1.9726590000000002</v>
      </c>
      <c r="J12" s="129"/>
      <c r="K12" s="157"/>
      <c r="L12" s="157"/>
      <c r="M12" s="157"/>
      <c r="N12" s="157"/>
      <c r="O12" s="160"/>
      <c r="P12" s="160">
        <f t="shared" si="1"/>
        <v>1.9726590000000002</v>
      </c>
      <c r="Q12" s="160"/>
      <c r="R12" s="160">
        <f t="shared" si="2"/>
        <v>2646.1346458950002</v>
      </c>
    </row>
    <row r="13" spans="1:18" ht="36">
      <c r="A13" s="130">
        <v>4</v>
      </c>
      <c r="B13" s="131" t="s">
        <v>225</v>
      </c>
      <c r="C13" s="132" t="s">
        <v>224</v>
      </c>
      <c r="D13" s="130" t="s">
        <v>47</v>
      </c>
      <c r="E13" s="133">
        <v>76</v>
      </c>
      <c r="F13" s="130">
        <v>3.8399999999999997E-2</v>
      </c>
      <c r="G13" s="130">
        <v>0.81899999999999995</v>
      </c>
      <c r="H13" s="160">
        <f t="shared" ref="H13" si="4">F13*H$7</f>
        <v>9.7327871999999996E-2</v>
      </c>
      <c r="I13" s="160">
        <f t="shared" ref="I13" si="5">G13*I$7</f>
        <v>2.4855503400000001</v>
      </c>
      <c r="J13" s="134"/>
      <c r="K13" s="130"/>
      <c r="L13" s="130"/>
      <c r="M13" s="130"/>
      <c r="N13" s="130"/>
      <c r="O13" s="135"/>
      <c r="P13" s="136">
        <f t="shared" si="1"/>
        <v>2.5828782120000002</v>
      </c>
      <c r="Q13" s="136"/>
      <c r="R13" s="136">
        <f t="shared" si="2"/>
        <v>196.29874411200001</v>
      </c>
    </row>
    <row r="14" spans="1:18" ht="36">
      <c r="A14" s="157">
        <v>5</v>
      </c>
      <c r="B14" s="124" t="s">
        <v>223</v>
      </c>
      <c r="C14" s="127" t="s">
        <v>149</v>
      </c>
      <c r="D14" s="157" t="s">
        <v>40</v>
      </c>
      <c r="E14" s="157">
        <v>7.6E-3</v>
      </c>
      <c r="F14" s="157">
        <v>7.64</v>
      </c>
      <c r="G14" s="157">
        <f>243.88+35.06</f>
        <v>278.94</v>
      </c>
      <c r="H14" s="160">
        <f t="shared" ref="H14" si="6">F14*H$7</f>
        <v>19.3641912</v>
      </c>
      <c r="I14" s="160">
        <f t="shared" ref="I14:I16" si="7">G14*I$7</f>
        <v>846.5438484</v>
      </c>
      <c r="J14" s="171"/>
      <c r="K14" s="157"/>
      <c r="L14" s="157"/>
      <c r="M14" s="157"/>
      <c r="N14" s="157"/>
      <c r="O14" s="160"/>
      <c r="P14" s="160">
        <f t="shared" ref="P14:P16" si="8">H14+I14+O14</f>
        <v>865.90803960000005</v>
      </c>
      <c r="Q14" s="160"/>
      <c r="R14" s="160">
        <f t="shared" ref="R14:R16" si="9">P14*E14</f>
        <v>6.5809011009600002</v>
      </c>
    </row>
    <row r="15" spans="1:18" ht="18">
      <c r="A15" s="157">
        <v>6</v>
      </c>
      <c r="B15" s="128" t="s">
        <v>222</v>
      </c>
      <c r="C15" s="129" t="s">
        <v>221</v>
      </c>
      <c r="D15" s="157" t="s">
        <v>42</v>
      </c>
      <c r="E15" s="157">
        <f>7.6*2.4</f>
        <v>18.239999999999998</v>
      </c>
      <c r="F15" s="157"/>
      <c r="G15" s="160">
        <v>0.65</v>
      </c>
      <c r="H15" s="160"/>
      <c r="I15" s="160">
        <f t="shared" si="7"/>
        <v>1.9726590000000002</v>
      </c>
      <c r="J15" s="129"/>
      <c r="K15" s="157"/>
      <c r="L15" s="157"/>
      <c r="M15" s="157"/>
      <c r="N15" s="157"/>
      <c r="O15" s="160"/>
      <c r="P15" s="160">
        <f t="shared" si="8"/>
        <v>1.9726590000000002</v>
      </c>
      <c r="Q15" s="160"/>
      <c r="R15" s="160">
        <f t="shared" si="9"/>
        <v>35.981300159999996</v>
      </c>
    </row>
    <row r="16" spans="1:18" ht="36">
      <c r="A16" s="130">
        <v>7</v>
      </c>
      <c r="B16" s="131" t="s">
        <v>227</v>
      </c>
      <c r="C16" s="132" t="s">
        <v>226</v>
      </c>
      <c r="D16" s="130" t="s">
        <v>47</v>
      </c>
      <c r="E16" s="133">
        <v>64</v>
      </c>
      <c r="F16" s="130">
        <f>0.0384*1.5</f>
        <v>5.7599999999999998E-2</v>
      </c>
      <c r="G16" s="130">
        <f>0.819*1.5</f>
        <v>1.2284999999999999</v>
      </c>
      <c r="H16" s="160">
        <f t="shared" ref="H16" si="10">F16*H$7</f>
        <v>0.145991808</v>
      </c>
      <c r="I16" s="160">
        <f t="shared" si="7"/>
        <v>3.7283255099999999</v>
      </c>
      <c r="J16" s="134"/>
      <c r="K16" s="130"/>
      <c r="L16" s="130"/>
      <c r="M16" s="130"/>
      <c r="N16" s="130"/>
      <c r="O16" s="135"/>
      <c r="P16" s="136">
        <f t="shared" si="8"/>
        <v>3.8743173180000001</v>
      </c>
      <c r="Q16" s="136"/>
      <c r="R16" s="136">
        <f t="shared" si="9"/>
        <v>247.95630835200001</v>
      </c>
    </row>
    <row r="17" spans="1:18" ht="36">
      <c r="A17" s="157">
        <v>8</v>
      </c>
      <c r="B17" s="124" t="s">
        <v>239</v>
      </c>
      <c r="C17" s="127" t="s">
        <v>149</v>
      </c>
      <c r="D17" s="157" t="s">
        <v>40</v>
      </c>
      <c r="E17" s="157">
        <v>6.4000000000000003E-3</v>
      </c>
      <c r="F17" s="157">
        <v>9.27</v>
      </c>
      <c r="G17" s="157">
        <f>294.12+35.06</f>
        <v>329.18</v>
      </c>
      <c r="H17" s="160">
        <f t="shared" ref="H17" si="11">F17*H$7</f>
        <v>23.4955566</v>
      </c>
      <c r="I17" s="160">
        <f t="shared" ref="I17:I18" si="12">G17*I$7</f>
        <v>999.01521480000008</v>
      </c>
      <c r="J17" s="171"/>
      <c r="K17" s="157"/>
      <c r="L17" s="157"/>
      <c r="M17" s="157"/>
      <c r="N17" s="157"/>
      <c r="O17" s="160"/>
      <c r="P17" s="160">
        <f t="shared" ref="P17:P18" si="13">H17+I17+O17</f>
        <v>1022.5107714000001</v>
      </c>
      <c r="Q17" s="160"/>
      <c r="R17" s="160">
        <f t="shared" ref="R17:R18" si="14">P17*E17</f>
        <v>6.5440689369600005</v>
      </c>
    </row>
    <row r="18" spans="1:18" ht="18">
      <c r="A18" s="157">
        <v>9</v>
      </c>
      <c r="B18" s="128" t="s">
        <v>222</v>
      </c>
      <c r="C18" s="129" t="s">
        <v>221</v>
      </c>
      <c r="D18" s="157" t="s">
        <v>42</v>
      </c>
      <c r="E18" s="157">
        <f>6.4*2.8</f>
        <v>17.919999999999998</v>
      </c>
      <c r="F18" s="157"/>
      <c r="G18" s="160">
        <v>0.65</v>
      </c>
      <c r="H18" s="160"/>
      <c r="I18" s="160">
        <f t="shared" si="12"/>
        <v>1.9726590000000002</v>
      </c>
      <c r="J18" s="129"/>
      <c r="K18" s="157"/>
      <c r="L18" s="157"/>
      <c r="M18" s="157"/>
      <c r="N18" s="157"/>
      <c r="O18" s="160"/>
      <c r="P18" s="160">
        <f t="shared" si="13"/>
        <v>1.9726590000000002</v>
      </c>
      <c r="Q18" s="160"/>
      <c r="R18" s="160">
        <f t="shared" si="14"/>
        <v>35.35004928</v>
      </c>
    </row>
    <row r="19" spans="1:18" ht="18">
      <c r="A19" s="122" t="s">
        <v>143</v>
      </c>
      <c r="B19" s="122"/>
      <c r="C19" s="122" t="s">
        <v>115</v>
      </c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</row>
    <row r="20" spans="1:18" ht="36">
      <c r="A20" s="157">
        <v>1</v>
      </c>
      <c r="B20" s="157" t="s">
        <v>106</v>
      </c>
      <c r="C20" s="171" t="s">
        <v>107</v>
      </c>
      <c r="D20" s="157" t="s">
        <v>43</v>
      </c>
      <c r="E20" s="172">
        <v>15.997999999999999</v>
      </c>
      <c r="F20" s="157"/>
      <c r="G20" s="157">
        <v>0.45</v>
      </c>
      <c r="H20" s="160"/>
      <c r="I20" s="160">
        <f>G20*I$7</f>
        <v>1.3656870000000001</v>
      </c>
      <c r="J20" s="171"/>
      <c r="K20" s="157"/>
      <c r="L20" s="157"/>
      <c r="M20" s="157"/>
      <c r="N20" s="157"/>
      <c r="O20" s="160"/>
      <c r="P20" s="160">
        <f t="shared" ref="P20" si="15">H20+I20+O20</f>
        <v>1.3656870000000001</v>
      </c>
      <c r="Q20" s="160"/>
      <c r="R20" s="160">
        <f t="shared" ref="R20" si="16">P20*E20</f>
        <v>21.848260626000002</v>
      </c>
    </row>
    <row r="21" spans="1:18" ht="72">
      <c r="A21" s="157">
        <v>2</v>
      </c>
      <c r="B21" s="138" t="s">
        <v>109</v>
      </c>
      <c r="C21" s="171" t="s">
        <v>116</v>
      </c>
      <c r="D21" s="157" t="s">
        <v>108</v>
      </c>
      <c r="E21" s="172">
        <v>15.997999999999999</v>
      </c>
      <c r="F21" s="150">
        <f>2.08+0.006</f>
        <v>2.0859999999999999</v>
      </c>
      <c r="G21" s="150">
        <v>4.74</v>
      </c>
      <c r="H21" s="160">
        <f>F21*H$7</f>
        <v>5.2871338799999998</v>
      </c>
      <c r="I21" s="160">
        <f>G21*I$7</f>
        <v>14.385236400000002</v>
      </c>
      <c r="J21" s="171" t="s">
        <v>110</v>
      </c>
      <c r="K21" s="157" t="s">
        <v>42</v>
      </c>
      <c r="L21" s="157" t="s">
        <v>101</v>
      </c>
      <c r="M21" s="160">
        <v>12.21</v>
      </c>
      <c r="N21" s="157">
        <v>27</v>
      </c>
      <c r="O21" s="160">
        <f>N21*M21*O$7/1.02</f>
        <v>367.44307147058822</v>
      </c>
      <c r="P21" s="160">
        <f>H21+I21+O21</f>
        <v>387.11544175058822</v>
      </c>
      <c r="Q21" s="160">
        <f>O21*E21</f>
        <v>5878.3542573864697</v>
      </c>
      <c r="R21" s="160">
        <f>P21*E21</f>
        <v>6193.0728371259102</v>
      </c>
    </row>
    <row r="22" spans="1:18" ht="36">
      <c r="A22" s="211">
        <v>3</v>
      </c>
      <c r="B22" s="212" t="s">
        <v>176</v>
      </c>
      <c r="C22" s="209" t="s">
        <v>185</v>
      </c>
      <c r="D22" s="219" t="s">
        <v>43</v>
      </c>
      <c r="E22" s="255">
        <v>15.997999999999999</v>
      </c>
      <c r="F22" s="211">
        <v>2.3199999999999998</v>
      </c>
      <c r="G22" s="211">
        <v>5.75</v>
      </c>
      <c r="H22" s="218">
        <f t="shared" ref="H22:I22" si="17">F22*H$7</f>
        <v>5.8802256000000002</v>
      </c>
      <c r="I22" s="218">
        <f t="shared" si="17"/>
        <v>17.450445000000002</v>
      </c>
      <c r="J22" s="140" t="s">
        <v>177</v>
      </c>
      <c r="K22" s="152" t="s">
        <v>50</v>
      </c>
      <c r="L22" s="150" t="s">
        <v>45</v>
      </c>
      <c r="M22" s="150">
        <v>1.56</v>
      </c>
      <c r="N22" s="150">
        <v>4</v>
      </c>
      <c r="O22" s="210">
        <f>((N22*M22)+(N23*M23)+(N24*M24)+(N25*M25)+(N26*M26)+(N27*M27))*O$7</f>
        <v>71.052101260000015</v>
      </c>
      <c r="P22" s="218">
        <f t="shared" ref="P22" si="18">H22+I22+O22</f>
        <v>94.38277186000002</v>
      </c>
      <c r="Q22" s="218">
        <f t="shared" ref="Q22" si="19">O22*E22</f>
        <v>1136.6915159574801</v>
      </c>
      <c r="R22" s="218">
        <f t="shared" ref="R22" si="20">P22*E22</f>
        <v>1509.9355842162802</v>
      </c>
    </row>
    <row r="23" spans="1:18" ht="36">
      <c r="A23" s="211"/>
      <c r="B23" s="212"/>
      <c r="C23" s="209"/>
      <c r="D23" s="211"/>
      <c r="E23" s="255"/>
      <c r="F23" s="211"/>
      <c r="G23" s="211"/>
      <c r="H23" s="218"/>
      <c r="I23" s="218"/>
      <c r="J23" s="140" t="s">
        <v>178</v>
      </c>
      <c r="K23" s="152" t="s">
        <v>50</v>
      </c>
      <c r="L23" s="150" t="s">
        <v>179</v>
      </c>
      <c r="M23" s="150">
        <v>5.46</v>
      </c>
      <c r="N23" s="150">
        <v>4</v>
      </c>
      <c r="O23" s="210"/>
      <c r="P23" s="218"/>
      <c r="Q23" s="218"/>
      <c r="R23" s="218"/>
    </row>
    <row r="24" spans="1:18" ht="36">
      <c r="A24" s="211"/>
      <c r="B24" s="212"/>
      <c r="C24" s="209"/>
      <c r="D24" s="211"/>
      <c r="E24" s="255"/>
      <c r="F24" s="211"/>
      <c r="G24" s="211"/>
      <c r="H24" s="218"/>
      <c r="I24" s="218"/>
      <c r="J24" s="140" t="s">
        <v>180</v>
      </c>
      <c r="K24" s="152" t="s">
        <v>50</v>
      </c>
      <c r="L24" s="150" t="s">
        <v>46</v>
      </c>
      <c r="M24" s="150">
        <v>3.12</v>
      </c>
      <c r="N24" s="150">
        <v>4</v>
      </c>
      <c r="O24" s="210"/>
      <c r="P24" s="218"/>
      <c r="Q24" s="218"/>
      <c r="R24" s="218"/>
    </row>
    <row r="25" spans="1:18" ht="18">
      <c r="A25" s="211"/>
      <c r="B25" s="212"/>
      <c r="C25" s="209"/>
      <c r="D25" s="211"/>
      <c r="E25" s="255"/>
      <c r="F25" s="211"/>
      <c r="G25" s="211"/>
      <c r="H25" s="218"/>
      <c r="I25" s="218"/>
      <c r="J25" s="140" t="s">
        <v>181</v>
      </c>
      <c r="K25" s="152" t="s">
        <v>50</v>
      </c>
      <c r="L25" s="150" t="s">
        <v>182</v>
      </c>
      <c r="M25" s="150">
        <v>1.56</v>
      </c>
      <c r="N25" s="150">
        <v>4</v>
      </c>
      <c r="O25" s="210"/>
      <c r="P25" s="218"/>
      <c r="Q25" s="218"/>
      <c r="R25" s="218"/>
    </row>
    <row r="26" spans="1:18" ht="18">
      <c r="A26" s="211"/>
      <c r="B26" s="212"/>
      <c r="C26" s="209"/>
      <c r="D26" s="211"/>
      <c r="E26" s="255"/>
      <c r="F26" s="211"/>
      <c r="G26" s="211"/>
      <c r="H26" s="218"/>
      <c r="I26" s="218"/>
      <c r="J26" s="140" t="s">
        <v>183</v>
      </c>
      <c r="K26" s="152" t="s">
        <v>50</v>
      </c>
      <c r="L26" s="150" t="s">
        <v>184</v>
      </c>
      <c r="M26" s="150">
        <v>3.9</v>
      </c>
      <c r="N26" s="150">
        <v>4</v>
      </c>
      <c r="O26" s="210"/>
      <c r="P26" s="218"/>
      <c r="Q26" s="218"/>
      <c r="R26" s="218"/>
    </row>
    <row r="27" spans="1:18" ht="18">
      <c r="A27" s="211"/>
      <c r="B27" s="212"/>
      <c r="C27" s="209"/>
      <c r="D27" s="211"/>
      <c r="E27" s="255"/>
      <c r="F27" s="211"/>
      <c r="G27" s="211"/>
      <c r="H27" s="218"/>
      <c r="I27" s="218"/>
      <c r="J27" s="140" t="s">
        <v>41</v>
      </c>
      <c r="K27" s="152" t="s">
        <v>50</v>
      </c>
      <c r="L27" s="143"/>
      <c r="M27" s="150">
        <v>0.49</v>
      </c>
      <c r="N27" s="150">
        <v>0.2</v>
      </c>
      <c r="O27" s="210"/>
      <c r="P27" s="218"/>
      <c r="Q27" s="218"/>
      <c r="R27" s="218"/>
    </row>
    <row r="28" spans="1:18" ht="54">
      <c r="A28" s="157">
        <v>4</v>
      </c>
      <c r="B28" s="157" t="s">
        <v>111</v>
      </c>
      <c r="C28" s="171" t="s">
        <v>186</v>
      </c>
      <c r="D28" s="157" t="s">
        <v>187</v>
      </c>
      <c r="E28" s="144">
        <f>0.2*1599.8</f>
        <v>319.96000000000004</v>
      </c>
      <c r="F28" s="157"/>
      <c r="G28" s="157">
        <v>2.2000000000000001E-3</v>
      </c>
      <c r="H28" s="160"/>
      <c r="I28" s="160">
        <f t="shared" ref="I28" si="21">G28*I$7</f>
        <v>6.6766920000000006E-3</v>
      </c>
      <c r="J28" s="171" t="s">
        <v>112</v>
      </c>
      <c r="K28" s="157" t="s">
        <v>42</v>
      </c>
      <c r="L28" s="157" t="s">
        <v>218</v>
      </c>
      <c r="M28" s="172">
        <v>1E-3</v>
      </c>
      <c r="N28" s="157">
        <v>165</v>
      </c>
      <c r="O28" s="160">
        <f>N28*M28*O$7</f>
        <v>0.18758355000000002</v>
      </c>
      <c r="P28" s="160">
        <f t="shared" ref="P28:P29" si="22">H28+I28+O28</f>
        <v>0.19426024200000003</v>
      </c>
      <c r="Q28" s="160">
        <f t="shared" ref="Q28:Q29" si="23">O28*E28</f>
        <v>60.019232658000014</v>
      </c>
      <c r="R28" s="160">
        <f t="shared" ref="R28:R29" si="24">P28*E28</f>
        <v>62.155507030320017</v>
      </c>
    </row>
    <row r="29" spans="1:18" ht="29.25" customHeight="1">
      <c r="A29" s="213">
        <v>5</v>
      </c>
      <c r="B29" s="214" t="s">
        <v>151</v>
      </c>
      <c r="C29" s="233" t="s">
        <v>137</v>
      </c>
      <c r="D29" s="213" t="s">
        <v>50</v>
      </c>
      <c r="E29" s="217">
        <f>1599.8*0.12</f>
        <v>191.976</v>
      </c>
      <c r="F29" s="213">
        <v>0.08</v>
      </c>
      <c r="G29" s="213">
        <v>0.26</v>
      </c>
      <c r="H29" s="217">
        <f t="shared" ref="H29:I29" si="25">F29*H$7</f>
        <v>0.20276640000000001</v>
      </c>
      <c r="I29" s="217">
        <f t="shared" si="25"/>
        <v>0.78906360000000009</v>
      </c>
      <c r="J29" s="171" t="s">
        <v>44</v>
      </c>
      <c r="K29" s="157" t="s">
        <v>103</v>
      </c>
      <c r="L29" s="157" t="s">
        <v>100</v>
      </c>
      <c r="M29" s="166">
        <v>1.22</v>
      </c>
      <c r="N29" s="157">
        <v>6</v>
      </c>
      <c r="O29" s="217">
        <f>((N29*M29)+(N30*M30))*O$7</f>
        <v>8.3378045800000002</v>
      </c>
      <c r="P29" s="217">
        <f t="shared" si="22"/>
        <v>9.3296345800000005</v>
      </c>
      <c r="Q29" s="217">
        <f t="shared" si="23"/>
        <v>1600.6583720500801</v>
      </c>
      <c r="R29" s="217">
        <f t="shared" si="24"/>
        <v>1791.06592813008</v>
      </c>
    </row>
    <row r="30" spans="1:18" ht="27" customHeight="1">
      <c r="A30" s="213"/>
      <c r="B30" s="214"/>
      <c r="C30" s="233"/>
      <c r="D30" s="213"/>
      <c r="E30" s="217"/>
      <c r="F30" s="213"/>
      <c r="G30" s="213"/>
      <c r="H30" s="217"/>
      <c r="I30" s="217"/>
      <c r="J30" s="171" t="s">
        <v>41</v>
      </c>
      <c r="K30" s="157" t="s">
        <v>103</v>
      </c>
      <c r="L30" s="146"/>
      <c r="M30" s="166">
        <v>7.0000000000000007E-2</v>
      </c>
      <c r="N30" s="157">
        <v>0.2</v>
      </c>
      <c r="O30" s="217"/>
      <c r="P30" s="217"/>
      <c r="Q30" s="217"/>
      <c r="R30" s="217"/>
    </row>
    <row r="31" spans="1:18" ht="18">
      <c r="A31" s="122" t="s">
        <v>242</v>
      </c>
      <c r="B31" s="122"/>
      <c r="C31" s="122" t="s">
        <v>117</v>
      </c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spans="1:18" ht="36">
      <c r="A32" s="157">
        <v>1</v>
      </c>
      <c r="B32" s="124" t="s">
        <v>220</v>
      </c>
      <c r="C32" s="171" t="s">
        <v>238</v>
      </c>
      <c r="D32" s="157" t="s">
        <v>105</v>
      </c>
      <c r="E32" s="157">
        <v>1.7600000000000001E-2</v>
      </c>
      <c r="F32" s="157"/>
      <c r="G32" s="157">
        <f>75+31.5</f>
        <v>106.5</v>
      </c>
      <c r="H32" s="160"/>
      <c r="I32" s="160">
        <f t="shared" ref="I32:I34" si="26">G32*I$7</f>
        <v>323.21259000000003</v>
      </c>
      <c r="J32" s="171"/>
      <c r="K32" s="157"/>
      <c r="L32" s="157"/>
      <c r="M32" s="157"/>
      <c r="N32" s="157"/>
      <c r="O32" s="160"/>
      <c r="P32" s="160">
        <f t="shared" ref="P32:P34" si="27">H32+I32+O32</f>
        <v>323.21259000000003</v>
      </c>
      <c r="Q32" s="160"/>
      <c r="R32" s="160">
        <f t="shared" ref="R32:R34" si="28">P32*E32</f>
        <v>5.6885415840000011</v>
      </c>
    </row>
    <row r="33" spans="1:18" ht="36">
      <c r="A33" s="157">
        <v>2</v>
      </c>
      <c r="B33" s="124" t="s">
        <v>148</v>
      </c>
      <c r="C33" s="127" t="s">
        <v>149</v>
      </c>
      <c r="D33" s="157" t="s">
        <v>40</v>
      </c>
      <c r="E33" s="157">
        <v>1.7600000000000001E-2</v>
      </c>
      <c r="F33" s="157">
        <f>5.92+1.74</f>
        <v>7.66</v>
      </c>
      <c r="G33" s="157">
        <f>187.67+13.35</f>
        <v>201.01999999999998</v>
      </c>
      <c r="H33" s="160">
        <f t="shared" ref="H33" si="29">F33*H$7</f>
        <v>19.414882800000001</v>
      </c>
      <c r="I33" s="160">
        <f t="shared" si="26"/>
        <v>610.06755720000001</v>
      </c>
      <c r="J33" s="171"/>
      <c r="K33" s="157"/>
      <c r="L33" s="157"/>
      <c r="M33" s="157"/>
      <c r="N33" s="157"/>
      <c r="O33" s="160"/>
      <c r="P33" s="160">
        <f t="shared" si="27"/>
        <v>629.48244</v>
      </c>
      <c r="Q33" s="160"/>
      <c r="R33" s="160">
        <f t="shared" si="28"/>
        <v>11.078890944000001</v>
      </c>
    </row>
    <row r="34" spans="1:18" ht="18">
      <c r="A34" s="157">
        <v>3</v>
      </c>
      <c r="B34" s="128" t="s">
        <v>222</v>
      </c>
      <c r="C34" s="129" t="s">
        <v>221</v>
      </c>
      <c r="D34" s="157" t="s">
        <v>42</v>
      </c>
      <c r="E34" s="160">
        <f>17.6*1.95</f>
        <v>34.32</v>
      </c>
      <c r="F34" s="157"/>
      <c r="G34" s="160">
        <v>0.65</v>
      </c>
      <c r="H34" s="160"/>
      <c r="I34" s="160">
        <f t="shared" si="26"/>
        <v>1.9726590000000002</v>
      </c>
      <c r="J34" s="129"/>
      <c r="K34" s="157"/>
      <c r="L34" s="157"/>
      <c r="M34" s="157"/>
      <c r="N34" s="157"/>
      <c r="O34" s="160"/>
      <c r="P34" s="160">
        <f t="shared" si="27"/>
        <v>1.9726590000000002</v>
      </c>
      <c r="Q34" s="160"/>
      <c r="R34" s="160">
        <f t="shared" si="28"/>
        <v>67.701656880000002</v>
      </c>
    </row>
    <row r="35" spans="1:18" ht="36">
      <c r="A35" s="157">
        <v>4</v>
      </c>
      <c r="B35" s="157" t="s">
        <v>106</v>
      </c>
      <c r="C35" s="171" t="s">
        <v>107</v>
      </c>
      <c r="D35" s="157" t="s">
        <v>43</v>
      </c>
      <c r="E35" s="172">
        <v>0.67500000000000004</v>
      </c>
      <c r="F35" s="157"/>
      <c r="G35" s="157">
        <v>0.45</v>
      </c>
      <c r="H35" s="160"/>
      <c r="I35" s="160">
        <f>G35*I$7</f>
        <v>1.3656870000000001</v>
      </c>
      <c r="J35" s="171"/>
      <c r="K35" s="157"/>
      <c r="L35" s="157"/>
      <c r="M35" s="157"/>
      <c r="N35" s="157"/>
      <c r="O35" s="160"/>
      <c r="P35" s="160">
        <f t="shared" ref="P35" si="30">H35+I35+O35</f>
        <v>1.3656870000000001</v>
      </c>
      <c r="Q35" s="160"/>
      <c r="R35" s="160">
        <f t="shared" ref="R35" si="31">P35*E35</f>
        <v>0.92183872500000008</v>
      </c>
    </row>
    <row r="36" spans="1:18" ht="72">
      <c r="A36" s="157">
        <v>5</v>
      </c>
      <c r="B36" s="138" t="s">
        <v>109</v>
      </c>
      <c r="C36" s="171" t="s">
        <v>138</v>
      </c>
      <c r="D36" s="157" t="s">
        <v>108</v>
      </c>
      <c r="E36" s="172">
        <v>0.67500000000000004</v>
      </c>
      <c r="F36" s="147">
        <f>2.08</f>
        <v>2.08</v>
      </c>
      <c r="G36" s="147">
        <v>4.74</v>
      </c>
      <c r="H36" s="160">
        <f>F36*H$7</f>
        <v>5.2719263999999999</v>
      </c>
      <c r="I36" s="160">
        <f>G36*I$7</f>
        <v>14.385236400000002</v>
      </c>
      <c r="J36" s="171" t="s">
        <v>168</v>
      </c>
      <c r="K36" s="157" t="s">
        <v>42</v>
      </c>
      <c r="L36" s="157" t="s">
        <v>101</v>
      </c>
      <c r="M36" s="148">
        <v>9.74</v>
      </c>
      <c r="N36" s="157">
        <v>27</v>
      </c>
      <c r="O36" s="160">
        <f>N36*M36*O$7/1.02</f>
        <v>293.11183588235298</v>
      </c>
      <c r="P36" s="160">
        <f>H36+I36+O36</f>
        <v>312.76899868235296</v>
      </c>
      <c r="Q36" s="160">
        <f>O36*E36</f>
        <v>197.85048922058829</v>
      </c>
      <c r="R36" s="160">
        <f>P36*E36</f>
        <v>211.11907411058826</v>
      </c>
    </row>
    <row r="37" spans="1:18" ht="36">
      <c r="A37" s="211">
        <v>6</v>
      </c>
      <c r="B37" s="212" t="s">
        <v>176</v>
      </c>
      <c r="C37" s="209" t="s">
        <v>188</v>
      </c>
      <c r="D37" s="219" t="s">
        <v>43</v>
      </c>
      <c r="E37" s="255">
        <v>0.67500000000000004</v>
      </c>
      <c r="F37" s="211">
        <v>2.3199999999999998</v>
      </c>
      <c r="G37" s="211">
        <v>5.75</v>
      </c>
      <c r="H37" s="218">
        <f t="shared" ref="H37" si="32">F37*H$7</f>
        <v>5.8802256000000002</v>
      </c>
      <c r="I37" s="218">
        <f t="shared" ref="I37" si="33">G37*I$7</f>
        <v>17.450445000000002</v>
      </c>
      <c r="J37" s="140" t="s">
        <v>177</v>
      </c>
      <c r="K37" s="152" t="s">
        <v>50</v>
      </c>
      <c r="L37" s="150" t="s">
        <v>45</v>
      </c>
      <c r="M37" s="150">
        <v>1.25</v>
      </c>
      <c r="N37" s="150">
        <v>4</v>
      </c>
      <c r="O37" s="210">
        <f>((N37*M37)+(N38*M38)+(N39*M39)+(N40*M40)+(N41*M41)+(N42*M42))*O$7</f>
        <v>56.888974800000007</v>
      </c>
      <c r="P37" s="218">
        <f t="shared" ref="P37" si="34">H37+I37+O37</f>
        <v>80.219645400000005</v>
      </c>
      <c r="Q37" s="218">
        <f t="shared" ref="Q37" si="35">O37*E37</f>
        <v>38.400057990000008</v>
      </c>
      <c r="R37" s="218">
        <f t="shared" ref="R37" si="36">P37*E37</f>
        <v>54.148260645000008</v>
      </c>
    </row>
    <row r="38" spans="1:18" ht="36">
      <c r="A38" s="211"/>
      <c r="B38" s="212"/>
      <c r="C38" s="209"/>
      <c r="D38" s="211"/>
      <c r="E38" s="255"/>
      <c r="F38" s="211"/>
      <c r="G38" s="211"/>
      <c r="H38" s="218"/>
      <c r="I38" s="218"/>
      <c r="J38" s="140" t="s">
        <v>178</v>
      </c>
      <c r="K38" s="152" t="s">
        <v>50</v>
      </c>
      <c r="L38" s="150" t="s">
        <v>179</v>
      </c>
      <c r="M38" s="150">
        <v>4.37</v>
      </c>
      <c r="N38" s="150">
        <v>4</v>
      </c>
      <c r="O38" s="210"/>
      <c r="P38" s="218"/>
      <c r="Q38" s="218"/>
      <c r="R38" s="218"/>
    </row>
    <row r="39" spans="1:18" ht="36">
      <c r="A39" s="211"/>
      <c r="B39" s="212"/>
      <c r="C39" s="209"/>
      <c r="D39" s="211"/>
      <c r="E39" s="255"/>
      <c r="F39" s="211"/>
      <c r="G39" s="211"/>
      <c r="H39" s="218"/>
      <c r="I39" s="218"/>
      <c r="J39" s="140" t="s">
        <v>180</v>
      </c>
      <c r="K39" s="152" t="s">
        <v>50</v>
      </c>
      <c r="L39" s="150" t="s">
        <v>46</v>
      </c>
      <c r="M39" s="150">
        <v>2.5</v>
      </c>
      <c r="N39" s="150">
        <v>4</v>
      </c>
      <c r="O39" s="210"/>
      <c r="P39" s="218"/>
      <c r="Q39" s="218"/>
      <c r="R39" s="218"/>
    </row>
    <row r="40" spans="1:18" ht="18">
      <c r="A40" s="211"/>
      <c r="B40" s="212"/>
      <c r="C40" s="209"/>
      <c r="D40" s="211"/>
      <c r="E40" s="255"/>
      <c r="F40" s="211"/>
      <c r="G40" s="211"/>
      <c r="H40" s="218"/>
      <c r="I40" s="218"/>
      <c r="J40" s="140" t="s">
        <v>181</v>
      </c>
      <c r="K40" s="152" t="s">
        <v>50</v>
      </c>
      <c r="L40" s="150" t="s">
        <v>182</v>
      </c>
      <c r="M40" s="150">
        <v>1.25</v>
      </c>
      <c r="N40" s="150">
        <v>4</v>
      </c>
      <c r="O40" s="210"/>
      <c r="P40" s="218"/>
      <c r="Q40" s="218"/>
      <c r="R40" s="218"/>
    </row>
    <row r="41" spans="1:18" ht="18">
      <c r="A41" s="211"/>
      <c r="B41" s="212"/>
      <c r="C41" s="209"/>
      <c r="D41" s="211"/>
      <c r="E41" s="255"/>
      <c r="F41" s="211"/>
      <c r="G41" s="211"/>
      <c r="H41" s="218"/>
      <c r="I41" s="218"/>
      <c r="J41" s="140" t="s">
        <v>183</v>
      </c>
      <c r="K41" s="152" t="s">
        <v>50</v>
      </c>
      <c r="L41" s="150" t="s">
        <v>184</v>
      </c>
      <c r="M41" s="150">
        <v>3.12</v>
      </c>
      <c r="N41" s="150">
        <v>4</v>
      </c>
      <c r="O41" s="210"/>
      <c r="P41" s="218"/>
      <c r="Q41" s="218"/>
      <c r="R41" s="218"/>
    </row>
    <row r="42" spans="1:18" ht="18">
      <c r="A42" s="211"/>
      <c r="B42" s="212"/>
      <c r="C42" s="209"/>
      <c r="D42" s="211"/>
      <c r="E42" s="255"/>
      <c r="F42" s="211"/>
      <c r="G42" s="211"/>
      <c r="H42" s="218"/>
      <c r="I42" s="218"/>
      <c r="J42" s="140" t="s">
        <v>41</v>
      </c>
      <c r="K42" s="152" t="s">
        <v>50</v>
      </c>
      <c r="L42" s="143"/>
      <c r="M42" s="150">
        <v>0.4</v>
      </c>
      <c r="N42" s="150">
        <v>0.2</v>
      </c>
      <c r="O42" s="210"/>
      <c r="P42" s="218"/>
      <c r="Q42" s="218"/>
      <c r="R42" s="218"/>
    </row>
    <row r="43" spans="1:18" ht="54">
      <c r="A43" s="157">
        <v>7</v>
      </c>
      <c r="B43" s="157" t="s">
        <v>111</v>
      </c>
      <c r="C43" s="171" t="s">
        <v>186</v>
      </c>
      <c r="D43" s="157" t="s">
        <v>187</v>
      </c>
      <c r="E43" s="144">
        <f>0.2*67.5</f>
        <v>13.5</v>
      </c>
      <c r="F43" s="157"/>
      <c r="G43" s="157">
        <v>2.2000000000000001E-3</v>
      </c>
      <c r="H43" s="160"/>
      <c r="I43" s="160">
        <f t="shared" ref="I43:I44" si="37">G43*I$7</f>
        <v>6.6766920000000006E-3</v>
      </c>
      <c r="J43" s="171" t="s">
        <v>112</v>
      </c>
      <c r="K43" s="157" t="s">
        <v>42</v>
      </c>
      <c r="L43" s="157" t="s">
        <v>218</v>
      </c>
      <c r="M43" s="172">
        <v>1E-3</v>
      </c>
      <c r="N43" s="157">
        <v>165</v>
      </c>
      <c r="O43" s="160">
        <f>N43*M43*O$7</f>
        <v>0.18758355000000002</v>
      </c>
      <c r="P43" s="160">
        <f t="shared" ref="P43:P44" si="38">H43+I43+O43</f>
        <v>0.19426024200000003</v>
      </c>
      <c r="Q43" s="160">
        <f t="shared" ref="Q43:Q44" si="39">O43*E43</f>
        <v>2.532377925</v>
      </c>
      <c r="R43" s="160">
        <f t="shared" ref="R43:R44" si="40">P43*E43</f>
        <v>2.6225132670000004</v>
      </c>
    </row>
    <row r="44" spans="1:18" ht="18">
      <c r="A44" s="211">
        <v>8</v>
      </c>
      <c r="B44" s="212" t="s">
        <v>205</v>
      </c>
      <c r="C44" s="209" t="s">
        <v>206</v>
      </c>
      <c r="D44" s="211" t="s">
        <v>50</v>
      </c>
      <c r="E44" s="211">
        <f>38*0.1</f>
        <v>3.8000000000000003</v>
      </c>
      <c r="F44" s="211">
        <v>0.52</v>
      </c>
      <c r="G44" s="211">
        <v>0.34</v>
      </c>
      <c r="H44" s="218">
        <f t="shared" ref="H44" si="41">F44*H$7</f>
        <v>1.3179816</v>
      </c>
      <c r="I44" s="218">
        <f t="shared" si="37"/>
        <v>1.0318524</v>
      </c>
      <c r="J44" s="140" t="s">
        <v>48</v>
      </c>
      <c r="K44" s="150" t="s">
        <v>50</v>
      </c>
      <c r="L44" s="138" t="s">
        <v>99</v>
      </c>
      <c r="M44" s="150">
        <v>1.02</v>
      </c>
      <c r="N44" s="150">
        <v>29.93</v>
      </c>
      <c r="O44" s="210">
        <f>((N44*M44)/1.02+(N45*M45)+(N46*M46))*O$7</f>
        <v>34.442117844679998</v>
      </c>
      <c r="P44" s="218">
        <f t="shared" si="38"/>
        <v>36.79195184468</v>
      </c>
      <c r="Q44" s="218">
        <f t="shared" si="39"/>
        <v>130.880047809784</v>
      </c>
      <c r="R44" s="218">
        <f t="shared" si="40"/>
        <v>139.809417009784</v>
      </c>
    </row>
    <row r="45" spans="1:18" ht="18">
      <c r="A45" s="211"/>
      <c r="B45" s="212"/>
      <c r="C45" s="209"/>
      <c r="D45" s="211"/>
      <c r="E45" s="211"/>
      <c r="F45" s="211"/>
      <c r="G45" s="211"/>
      <c r="H45" s="218"/>
      <c r="I45" s="218"/>
      <c r="J45" s="140" t="s">
        <v>51</v>
      </c>
      <c r="K45" s="150" t="s">
        <v>56</v>
      </c>
      <c r="L45" s="150"/>
      <c r="M45" s="150">
        <v>7.5399999999999995E-2</v>
      </c>
      <c r="N45" s="150">
        <v>3.5</v>
      </c>
      <c r="O45" s="210"/>
      <c r="P45" s="218"/>
      <c r="Q45" s="218"/>
      <c r="R45" s="218"/>
    </row>
    <row r="46" spans="1:18" ht="18">
      <c r="A46" s="211"/>
      <c r="B46" s="212"/>
      <c r="C46" s="209"/>
      <c r="D46" s="211"/>
      <c r="E46" s="211"/>
      <c r="F46" s="211"/>
      <c r="G46" s="211"/>
      <c r="H46" s="218"/>
      <c r="I46" s="218"/>
      <c r="J46" s="149" t="s">
        <v>52</v>
      </c>
      <c r="K46" s="150" t="s">
        <v>50</v>
      </c>
      <c r="L46" s="151" t="s">
        <v>140</v>
      </c>
      <c r="M46" s="150">
        <v>8.0000000000000004E-4</v>
      </c>
      <c r="N46" s="150">
        <v>127.08</v>
      </c>
      <c r="O46" s="210"/>
      <c r="P46" s="218"/>
      <c r="Q46" s="218"/>
      <c r="R46" s="218"/>
    </row>
    <row r="47" spans="1:18" ht="36">
      <c r="A47" s="211">
        <v>9</v>
      </c>
      <c r="B47" s="212" t="s">
        <v>200</v>
      </c>
      <c r="C47" s="209" t="s">
        <v>204</v>
      </c>
      <c r="D47" s="211" t="s">
        <v>201</v>
      </c>
      <c r="E47" s="211">
        <v>32</v>
      </c>
      <c r="F47" s="211">
        <v>3.56</v>
      </c>
      <c r="G47" s="211"/>
      <c r="H47" s="218">
        <f t="shared" ref="H47" si="42">F47*H$7</f>
        <v>9.0231048000000005</v>
      </c>
      <c r="I47" s="218"/>
      <c r="J47" s="140" t="s">
        <v>202</v>
      </c>
      <c r="K47" s="150" t="s">
        <v>201</v>
      </c>
      <c r="L47" s="150" t="s">
        <v>240</v>
      </c>
      <c r="M47" s="150">
        <v>1</v>
      </c>
      <c r="N47" s="150">
        <v>4.96</v>
      </c>
      <c r="O47" s="256">
        <f>((N47*M47)+(N48*M48))*O$7</f>
        <v>6.5256338000000005</v>
      </c>
      <c r="P47" s="218">
        <f t="shared" ref="P47" si="43">H47+I47+O47</f>
        <v>15.5487386</v>
      </c>
      <c r="Q47" s="218">
        <f t="shared" ref="Q47" si="44">O47*E47</f>
        <v>208.82028160000002</v>
      </c>
      <c r="R47" s="218">
        <f t="shared" ref="R47" si="45">P47*E47</f>
        <v>497.5596352</v>
      </c>
    </row>
    <row r="48" spans="1:18" ht="36" customHeight="1">
      <c r="A48" s="211"/>
      <c r="B48" s="212"/>
      <c r="C48" s="209"/>
      <c r="D48" s="211"/>
      <c r="E48" s="211"/>
      <c r="F48" s="211"/>
      <c r="G48" s="211"/>
      <c r="H48" s="218"/>
      <c r="I48" s="218"/>
      <c r="J48" s="140" t="s">
        <v>49</v>
      </c>
      <c r="K48" s="150" t="s">
        <v>203</v>
      </c>
      <c r="L48" s="143" t="s">
        <v>98</v>
      </c>
      <c r="M48" s="150">
        <v>0.03</v>
      </c>
      <c r="N48" s="150">
        <v>26</v>
      </c>
      <c r="O48" s="256"/>
      <c r="P48" s="218"/>
      <c r="Q48" s="218"/>
      <c r="R48" s="218"/>
    </row>
    <row r="49" spans="1:18" ht="18">
      <c r="A49" s="211">
        <v>10</v>
      </c>
      <c r="B49" s="212" t="s">
        <v>247</v>
      </c>
      <c r="C49" s="209" t="s">
        <v>250</v>
      </c>
      <c r="D49" s="219" t="s">
        <v>50</v>
      </c>
      <c r="E49" s="218">
        <f>52*0.1*0.2</f>
        <v>1.04</v>
      </c>
      <c r="F49" s="211">
        <v>3.12</v>
      </c>
      <c r="G49" s="211">
        <v>1.27</v>
      </c>
      <c r="H49" s="218">
        <f>F49*H$7</f>
        <v>7.9078896000000007</v>
      </c>
      <c r="I49" s="218">
        <f t="shared" ref="I49" si="46">G49*I$7</f>
        <v>3.8542722</v>
      </c>
      <c r="J49" s="140" t="s">
        <v>48</v>
      </c>
      <c r="K49" s="150" t="s">
        <v>50</v>
      </c>
      <c r="L49" s="157" t="s">
        <v>99</v>
      </c>
      <c r="M49" s="150">
        <v>1.0149999999999999</v>
      </c>
      <c r="N49" s="157">
        <v>29.93</v>
      </c>
      <c r="O49" s="210">
        <f>((N49*M49)/1.02+(N50*M50)+(N51*M51)+(N52*M52)+(N53*M53))*O$7</f>
        <v>44.04019319862509</v>
      </c>
      <c r="P49" s="218">
        <f t="shared" ref="P49" si="47">H49+I49+O49</f>
        <v>55.802354998625091</v>
      </c>
      <c r="Q49" s="218">
        <f>O49*E49</f>
        <v>45.801800926570095</v>
      </c>
      <c r="R49" s="218">
        <f t="shared" ref="R49" si="48">P49*E49</f>
        <v>58.034449198570094</v>
      </c>
    </row>
    <row r="50" spans="1:18" ht="18">
      <c r="A50" s="211"/>
      <c r="B50" s="212"/>
      <c r="C50" s="209"/>
      <c r="D50" s="211"/>
      <c r="E50" s="218"/>
      <c r="F50" s="211"/>
      <c r="G50" s="211"/>
      <c r="H50" s="218"/>
      <c r="I50" s="218"/>
      <c r="J50" s="140" t="s">
        <v>51</v>
      </c>
      <c r="K50" s="150" t="s">
        <v>201</v>
      </c>
      <c r="L50" s="150"/>
      <c r="M50" s="150">
        <v>0.92</v>
      </c>
      <c r="N50" s="150">
        <v>3.5</v>
      </c>
      <c r="O50" s="210"/>
      <c r="P50" s="218"/>
      <c r="Q50" s="218"/>
      <c r="R50" s="218"/>
    </row>
    <row r="51" spans="1:18" ht="18">
      <c r="A51" s="211"/>
      <c r="B51" s="212"/>
      <c r="C51" s="209"/>
      <c r="D51" s="211"/>
      <c r="E51" s="218"/>
      <c r="F51" s="211"/>
      <c r="G51" s="211"/>
      <c r="H51" s="218"/>
      <c r="I51" s="218"/>
      <c r="J51" s="140" t="s">
        <v>52</v>
      </c>
      <c r="K51" s="150" t="s">
        <v>203</v>
      </c>
      <c r="L51" s="151" t="s">
        <v>140</v>
      </c>
      <c r="M51" s="150">
        <v>2.7799999999999998E-2</v>
      </c>
      <c r="N51" s="150">
        <v>127.08</v>
      </c>
      <c r="O51" s="210"/>
      <c r="P51" s="218"/>
      <c r="Q51" s="218"/>
      <c r="R51" s="218"/>
    </row>
    <row r="52" spans="1:18" ht="18">
      <c r="A52" s="211"/>
      <c r="B52" s="212"/>
      <c r="C52" s="209"/>
      <c r="D52" s="211"/>
      <c r="E52" s="218"/>
      <c r="F52" s="211"/>
      <c r="G52" s="211"/>
      <c r="H52" s="218"/>
      <c r="I52" s="218"/>
      <c r="J52" s="140" t="s">
        <v>53</v>
      </c>
      <c r="K52" s="150" t="s">
        <v>54</v>
      </c>
      <c r="L52" s="151" t="s">
        <v>141</v>
      </c>
      <c r="M52" s="150">
        <v>0.9</v>
      </c>
      <c r="N52" s="150">
        <v>1</v>
      </c>
      <c r="O52" s="210"/>
      <c r="P52" s="218"/>
      <c r="Q52" s="218"/>
      <c r="R52" s="218"/>
    </row>
    <row r="53" spans="1:18" ht="18">
      <c r="A53" s="211"/>
      <c r="B53" s="212"/>
      <c r="C53" s="209"/>
      <c r="D53" s="211"/>
      <c r="E53" s="218"/>
      <c r="F53" s="211"/>
      <c r="G53" s="211"/>
      <c r="H53" s="218"/>
      <c r="I53" s="218"/>
      <c r="J53" s="140" t="s">
        <v>248</v>
      </c>
      <c r="K53" s="150" t="s">
        <v>54</v>
      </c>
      <c r="L53" s="150" t="s">
        <v>249</v>
      </c>
      <c r="M53" s="150">
        <v>1.4</v>
      </c>
      <c r="N53" s="150">
        <v>0.93</v>
      </c>
      <c r="O53" s="210"/>
      <c r="P53" s="218"/>
      <c r="Q53" s="218"/>
      <c r="R53" s="218"/>
    </row>
    <row r="54" spans="1:18" ht="18">
      <c r="A54" s="122" t="s">
        <v>144</v>
      </c>
      <c r="B54" s="122"/>
      <c r="C54" s="122" t="s">
        <v>150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ht="30" customHeight="1">
      <c r="A55" s="211">
        <v>1</v>
      </c>
      <c r="B55" s="212" t="s">
        <v>151</v>
      </c>
      <c r="C55" s="209" t="s">
        <v>167</v>
      </c>
      <c r="D55" s="219" t="s">
        <v>50</v>
      </c>
      <c r="E55" s="211">
        <v>26</v>
      </c>
      <c r="F55" s="211">
        <v>0.08</v>
      </c>
      <c r="G55" s="211">
        <v>0.26</v>
      </c>
      <c r="H55" s="218">
        <f>F55*H$7</f>
        <v>0.20276640000000001</v>
      </c>
      <c r="I55" s="218">
        <f t="shared" ref="I55" si="49">G55*I$7</f>
        <v>0.78906360000000009</v>
      </c>
      <c r="J55" s="140" t="s">
        <v>44</v>
      </c>
      <c r="K55" s="152" t="s">
        <v>50</v>
      </c>
      <c r="L55" s="150" t="s">
        <v>100</v>
      </c>
      <c r="M55" s="150">
        <v>1.22</v>
      </c>
      <c r="N55" s="150">
        <v>6</v>
      </c>
      <c r="O55" s="218">
        <f>((N55*M55)+(N56*M56))*O$7</f>
        <v>8.3378045800000002</v>
      </c>
      <c r="P55" s="218">
        <f t="shared" ref="P55" si="50">H55+I55+O55</f>
        <v>9.3296345800000005</v>
      </c>
      <c r="Q55" s="218">
        <f>O55*E55</f>
        <v>216.78291908</v>
      </c>
      <c r="R55" s="218">
        <f t="shared" ref="R55" si="51">P55*E55</f>
        <v>242.57049908000002</v>
      </c>
    </row>
    <row r="56" spans="1:18" ht="30" customHeight="1">
      <c r="A56" s="211"/>
      <c r="B56" s="212"/>
      <c r="C56" s="209"/>
      <c r="D56" s="211"/>
      <c r="E56" s="211"/>
      <c r="F56" s="211"/>
      <c r="G56" s="211"/>
      <c r="H56" s="218"/>
      <c r="I56" s="218"/>
      <c r="J56" s="140" t="s">
        <v>41</v>
      </c>
      <c r="K56" s="152" t="s">
        <v>50</v>
      </c>
      <c r="L56" s="153"/>
      <c r="M56" s="150">
        <v>7.0000000000000007E-2</v>
      </c>
      <c r="N56" s="150">
        <v>0.2</v>
      </c>
      <c r="O56" s="218"/>
      <c r="P56" s="218"/>
      <c r="Q56" s="218"/>
      <c r="R56" s="218"/>
    </row>
    <row r="57" spans="1:18" ht="36">
      <c r="A57" s="157">
        <v>2</v>
      </c>
      <c r="B57" s="173" t="s">
        <v>114</v>
      </c>
      <c r="C57" s="154" t="s">
        <v>157</v>
      </c>
      <c r="D57" s="157" t="s">
        <v>56</v>
      </c>
      <c r="E57" s="157">
        <v>536.79999999999995</v>
      </c>
      <c r="F57" s="157">
        <v>0.14499999999999999</v>
      </c>
      <c r="G57" s="172">
        <v>1.4999999999999999E-2</v>
      </c>
      <c r="H57" s="160">
        <f>F57*H$7</f>
        <v>0.36751410000000001</v>
      </c>
      <c r="I57" s="160">
        <f>G57*I$7</f>
        <v>4.5522899999999998E-2</v>
      </c>
      <c r="J57" s="171" t="s">
        <v>112</v>
      </c>
      <c r="K57" s="159" t="s">
        <v>42</v>
      </c>
      <c r="L57" s="157" t="s">
        <v>218</v>
      </c>
      <c r="M57" s="157">
        <v>2.3999999999999998E-3</v>
      </c>
      <c r="N57" s="157">
        <v>165</v>
      </c>
      <c r="O57" s="160">
        <f>N57*M57*O$7</f>
        <v>0.45020051999999999</v>
      </c>
      <c r="P57" s="160">
        <f>H57+I57+O57</f>
        <v>0.86323751999999998</v>
      </c>
      <c r="Q57" s="160">
        <f t="shared" ref="Q57" si="52">O57*E57</f>
        <v>241.66763913599996</v>
      </c>
      <c r="R57" s="160">
        <f>P57*E57</f>
        <v>463.38590073599994</v>
      </c>
    </row>
    <row r="58" spans="1:18" ht="18">
      <c r="A58" s="213">
        <v>3</v>
      </c>
      <c r="B58" s="222" t="s">
        <v>152</v>
      </c>
      <c r="C58" s="233" t="s">
        <v>153</v>
      </c>
      <c r="D58" s="213" t="s">
        <v>50</v>
      </c>
      <c r="E58" s="213">
        <v>33.700000000000003</v>
      </c>
      <c r="F58" s="213">
        <v>1.9</v>
      </c>
      <c r="G58" s="224">
        <v>4.53</v>
      </c>
      <c r="H58" s="218">
        <f>F58*H$7</f>
        <v>4.8157019999999999</v>
      </c>
      <c r="I58" s="218">
        <f t="shared" ref="I58" si="53">G58*I$7</f>
        <v>13.747915800000001</v>
      </c>
      <c r="J58" s="171" t="s">
        <v>49</v>
      </c>
      <c r="K58" s="157" t="s">
        <v>103</v>
      </c>
      <c r="L58" s="146" t="s">
        <v>98</v>
      </c>
      <c r="M58" s="157">
        <v>9.1999999999999998E-2</v>
      </c>
      <c r="N58" s="157">
        <v>26</v>
      </c>
      <c r="O58" s="218">
        <f>((N58*M58)+(N59*M59))*O$7</f>
        <v>6.3397555550000009</v>
      </c>
      <c r="P58" s="218">
        <f t="shared" ref="P58" si="54">H58+I58+O58</f>
        <v>24.903373355000003</v>
      </c>
      <c r="Q58" s="218">
        <f>O58*E58</f>
        <v>213.64976220350005</v>
      </c>
      <c r="R58" s="218">
        <f t="shared" ref="R58" si="55">P58*E58</f>
        <v>839.24368206350016</v>
      </c>
    </row>
    <row r="59" spans="1:18" ht="18">
      <c r="A59" s="213"/>
      <c r="B59" s="222"/>
      <c r="C59" s="233"/>
      <c r="D59" s="213"/>
      <c r="E59" s="213"/>
      <c r="F59" s="213"/>
      <c r="G59" s="224"/>
      <c r="H59" s="218"/>
      <c r="I59" s="218"/>
      <c r="J59" s="171" t="s">
        <v>112</v>
      </c>
      <c r="K59" s="159" t="s">
        <v>42</v>
      </c>
      <c r="L59" s="157" t="s">
        <v>218</v>
      </c>
      <c r="M59" s="157">
        <v>1.9300000000000001E-2</v>
      </c>
      <c r="N59" s="157">
        <v>165</v>
      </c>
      <c r="O59" s="218"/>
      <c r="P59" s="218"/>
      <c r="Q59" s="218"/>
      <c r="R59" s="218"/>
    </row>
    <row r="60" spans="1:18" ht="18">
      <c r="A60" s="157">
        <v>4</v>
      </c>
      <c r="B60" s="157" t="s">
        <v>57</v>
      </c>
      <c r="C60" s="171" t="s">
        <v>154</v>
      </c>
      <c r="D60" s="157" t="s">
        <v>55</v>
      </c>
      <c r="E60" s="174">
        <v>142</v>
      </c>
      <c r="F60" s="157"/>
      <c r="G60" s="157"/>
      <c r="H60" s="160"/>
      <c r="I60" s="160"/>
      <c r="J60" s="171" t="s">
        <v>155</v>
      </c>
      <c r="K60" s="157" t="s">
        <v>55</v>
      </c>
      <c r="L60" s="158" t="s">
        <v>156</v>
      </c>
      <c r="M60" s="157">
        <v>1</v>
      </c>
      <c r="N60" s="157">
        <v>28.33</v>
      </c>
      <c r="O60" s="172">
        <f>((N60*M60))*O$7</f>
        <v>32.2075271</v>
      </c>
      <c r="P60" s="160">
        <f>H60+I60+O60</f>
        <v>32.2075271</v>
      </c>
      <c r="Q60" s="160">
        <f t="shared" ref="Q60:Q61" si="56">O60*E60</f>
        <v>4573.4688482000001</v>
      </c>
      <c r="R60" s="160">
        <f>P60*E60</f>
        <v>4573.4688482000001</v>
      </c>
    </row>
    <row r="61" spans="1:18" ht="24" customHeight="1">
      <c r="A61" s="213">
        <v>5</v>
      </c>
      <c r="B61" s="214" t="s">
        <v>118</v>
      </c>
      <c r="C61" s="215" t="s">
        <v>166</v>
      </c>
      <c r="D61" s="216" t="s">
        <v>50</v>
      </c>
      <c r="E61" s="213">
        <v>17.399999999999999</v>
      </c>
      <c r="F61" s="213">
        <v>1.55</v>
      </c>
      <c r="G61" s="213">
        <v>0.33</v>
      </c>
      <c r="H61" s="217">
        <f>F61*H$7</f>
        <v>3.9285990000000002</v>
      </c>
      <c r="I61" s="217">
        <f>G61*I$7</f>
        <v>1.0015038000000001</v>
      </c>
      <c r="J61" s="171" t="s">
        <v>48</v>
      </c>
      <c r="K61" s="157" t="s">
        <v>103</v>
      </c>
      <c r="L61" s="157" t="s">
        <v>99</v>
      </c>
      <c r="M61" s="157">
        <v>1.02</v>
      </c>
      <c r="N61" s="157">
        <v>29.93</v>
      </c>
      <c r="O61" s="217">
        <f>((N61*M61)/1.02+(N62*M62)+(N63*M63)+(N64*M64))*O$7</f>
        <v>40.286489118400006</v>
      </c>
      <c r="P61" s="217">
        <f>H61+I61+O61</f>
        <v>45.216591918400006</v>
      </c>
      <c r="Q61" s="217">
        <f t="shared" si="56"/>
        <v>700.98491066016004</v>
      </c>
      <c r="R61" s="217">
        <f>P61*E61</f>
        <v>786.76869938016</v>
      </c>
    </row>
    <row r="62" spans="1:18" ht="24" customHeight="1">
      <c r="A62" s="213"/>
      <c r="B62" s="214"/>
      <c r="C62" s="215"/>
      <c r="D62" s="213"/>
      <c r="E62" s="213"/>
      <c r="F62" s="213"/>
      <c r="G62" s="213"/>
      <c r="H62" s="217"/>
      <c r="I62" s="217"/>
      <c r="J62" s="171" t="s">
        <v>51</v>
      </c>
      <c r="K62" s="157" t="s">
        <v>113</v>
      </c>
      <c r="L62" s="157"/>
      <c r="M62" s="157">
        <v>0.71699999999999997</v>
      </c>
      <c r="N62" s="157">
        <v>3.5</v>
      </c>
      <c r="O62" s="217"/>
      <c r="P62" s="217"/>
      <c r="Q62" s="217"/>
      <c r="R62" s="217"/>
    </row>
    <row r="63" spans="1:18" ht="24" customHeight="1">
      <c r="A63" s="213"/>
      <c r="B63" s="214"/>
      <c r="C63" s="215"/>
      <c r="D63" s="213"/>
      <c r="E63" s="213"/>
      <c r="F63" s="213"/>
      <c r="G63" s="213"/>
      <c r="H63" s="217"/>
      <c r="I63" s="217"/>
      <c r="J63" s="161" t="s">
        <v>52</v>
      </c>
      <c r="K63" s="157" t="s">
        <v>103</v>
      </c>
      <c r="L63" s="158" t="s">
        <v>140</v>
      </c>
      <c r="M63" s="157">
        <v>1.6500000000000001E-2</v>
      </c>
      <c r="N63" s="150">
        <v>127.08</v>
      </c>
      <c r="O63" s="217"/>
      <c r="P63" s="217"/>
      <c r="Q63" s="217"/>
      <c r="R63" s="217"/>
    </row>
    <row r="64" spans="1:18" ht="24" customHeight="1">
      <c r="A64" s="213"/>
      <c r="B64" s="214"/>
      <c r="C64" s="215"/>
      <c r="D64" s="213"/>
      <c r="E64" s="213"/>
      <c r="F64" s="213"/>
      <c r="G64" s="213"/>
      <c r="H64" s="217"/>
      <c r="I64" s="217"/>
      <c r="J64" s="161" t="s">
        <v>53</v>
      </c>
      <c r="K64" s="157" t="s">
        <v>54</v>
      </c>
      <c r="L64" s="158" t="s">
        <v>141</v>
      </c>
      <c r="M64" s="157">
        <v>0.9</v>
      </c>
      <c r="N64" s="157">
        <v>1</v>
      </c>
      <c r="O64" s="217"/>
      <c r="P64" s="217"/>
      <c r="Q64" s="217"/>
      <c r="R64" s="217"/>
    </row>
    <row r="65" spans="1:18" ht="36">
      <c r="A65" s="157">
        <v>6</v>
      </c>
      <c r="B65" s="158" t="s">
        <v>158</v>
      </c>
      <c r="C65" s="171" t="s">
        <v>159</v>
      </c>
      <c r="D65" s="157" t="s">
        <v>42</v>
      </c>
      <c r="E65" s="160">
        <f>((643.8*5.94)+(348*7.03))/1000</f>
        <v>6.2706119999999999</v>
      </c>
      <c r="F65" s="157">
        <v>27.8</v>
      </c>
      <c r="G65" s="157">
        <v>1.38</v>
      </c>
      <c r="H65" s="160">
        <f>F65*H$7</f>
        <v>70.461324000000005</v>
      </c>
      <c r="I65" s="160">
        <f>G65*I$7</f>
        <v>4.1881067999999999</v>
      </c>
      <c r="J65" s="171"/>
      <c r="K65" s="157"/>
      <c r="L65" s="157"/>
      <c r="M65" s="157"/>
      <c r="N65" s="157"/>
      <c r="O65" s="160"/>
      <c r="P65" s="160">
        <f>H65+I65+O65</f>
        <v>74.649430800000005</v>
      </c>
      <c r="Q65" s="160"/>
      <c r="R65" s="160">
        <f>P65*E65</f>
        <v>468.0976165676496</v>
      </c>
    </row>
    <row r="66" spans="1:18" ht="36">
      <c r="A66" s="157">
        <v>7</v>
      </c>
      <c r="B66" s="158" t="s">
        <v>57</v>
      </c>
      <c r="C66" s="154" t="s">
        <v>160</v>
      </c>
      <c r="D66" s="157" t="s">
        <v>47</v>
      </c>
      <c r="E66" s="157">
        <v>643.79999999999995</v>
      </c>
      <c r="F66" s="157"/>
      <c r="G66" s="157"/>
      <c r="H66" s="160"/>
      <c r="I66" s="160"/>
      <c r="J66" s="171" t="s">
        <v>161</v>
      </c>
      <c r="K66" s="157" t="s">
        <v>47</v>
      </c>
      <c r="L66" s="158" t="s">
        <v>162</v>
      </c>
      <c r="M66" s="157">
        <v>1</v>
      </c>
      <c r="N66" s="157">
        <v>1.22</v>
      </c>
      <c r="O66" s="160">
        <f>N66*M66*O$7</f>
        <v>1.3869814</v>
      </c>
      <c r="P66" s="160">
        <f t="shared" ref="P66:P67" si="57">H66+I66+O66</f>
        <v>1.3869814</v>
      </c>
      <c r="Q66" s="160">
        <f t="shared" ref="Q66:Q67" si="58">O66*E66</f>
        <v>892.93862531999991</v>
      </c>
      <c r="R66" s="160">
        <f t="shared" ref="R66:R67" si="59">P66*E66</f>
        <v>892.93862531999991</v>
      </c>
    </row>
    <row r="67" spans="1:18" ht="36">
      <c r="A67" s="157">
        <v>8</v>
      </c>
      <c r="B67" s="158" t="s">
        <v>57</v>
      </c>
      <c r="C67" s="154" t="s">
        <v>163</v>
      </c>
      <c r="D67" s="157" t="s">
        <v>47</v>
      </c>
      <c r="E67" s="157">
        <v>348</v>
      </c>
      <c r="F67" s="157"/>
      <c r="G67" s="157"/>
      <c r="H67" s="160"/>
      <c r="I67" s="160"/>
      <c r="J67" s="171" t="s">
        <v>164</v>
      </c>
      <c r="K67" s="157" t="s">
        <v>47</v>
      </c>
      <c r="L67" s="158" t="s">
        <v>165</v>
      </c>
      <c r="M67" s="157">
        <v>1</v>
      </c>
      <c r="N67" s="157">
        <v>1.79</v>
      </c>
      <c r="O67" s="160">
        <f>N67*M67*O$7</f>
        <v>2.0349973000000001</v>
      </c>
      <c r="P67" s="160">
        <f t="shared" si="57"/>
        <v>2.0349973000000001</v>
      </c>
      <c r="Q67" s="160">
        <f t="shared" si="58"/>
        <v>708.17906040000003</v>
      </c>
      <c r="R67" s="160">
        <f t="shared" si="59"/>
        <v>708.17906040000003</v>
      </c>
    </row>
    <row r="68" spans="1:18" ht="18.75" customHeight="1">
      <c r="A68" s="122" t="s">
        <v>145</v>
      </c>
      <c r="B68" s="122"/>
      <c r="C68" s="122" t="s">
        <v>251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</row>
    <row r="69" spans="1:18" ht="54">
      <c r="A69" s="166">
        <v>1</v>
      </c>
      <c r="B69" s="166" t="s">
        <v>207</v>
      </c>
      <c r="C69" s="162" t="s">
        <v>208</v>
      </c>
      <c r="D69" s="166" t="s">
        <v>40</v>
      </c>
      <c r="E69" s="168">
        <v>2.7399999999999998E-3</v>
      </c>
      <c r="F69" s="166">
        <v>6.77</v>
      </c>
      <c r="G69" s="166">
        <v>164.23</v>
      </c>
      <c r="H69" s="167">
        <f t="shared" ref="H69:I71" si="60">F69*H$7</f>
        <v>17.159106599999998</v>
      </c>
      <c r="I69" s="167">
        <f t="shared" si="60"/>
        <v>498.4150578</v>
      </c>
      <c r="J69" s="169"/>
      <c r="K69" s="166"/>
      <c r="L69" s="166"/>
      <c r="M69" s="166"/>
      <c r="N69" s="166"/>
      <c r="O69" s="167"/>
      <c r="P69" s="167">
        <f t="shared" ref="P69:P72" si="61">H69+I69+O69</f>
        <v>515.57416439999997</v>
      </c>
      <c r="Q69" s="167"/>
      <c r="R69" s="167">
        <f t="shared" ref="R69:R72" si="62">P69*E69</f>
        <v>1.4126732104559998</v>
      </c>
    </row>
    <row r="70" spans="1:18" ht="36">
      <c r="A70" s="166">
        <v>2</v>
      </c>
      <c r="B70" s="166" t="s">
        <v>209</v>
      </c>
      <c r="C70" s="169" t="s">
        <v>210</v>
      </c>
      <c r="D70" s="166" t="s">
        <v>40</v>
      </c>
      <c r="E70" s="168">
        <v>2.7399999999999998E-3</v>
      </c>
      <c r="F70" s="166">
        <v>8.27</v>
      </c>
      <c r="G70" s="166">
        <v>203.32</v>
      </c>
      <c r="H70" s="167">
        <f t="shared" si="60"/>
        <v>20.960976599999999</v>
      </c>
      <c r="I70" s="167">
        <f t="shared" si="60"/>
        <v>617.04773520000003</v>
      </c>
      <c r="J70" s="169"/>
      <c r="K70" s="166"/>
      <c r="L70" s="166"/>
      <c r="M70" s="166"/>
      <c r="N70" s="166"/>
      <c r="O70" s="167"/>
      <c r="P70" s="167">
        <f t="shared" si="61"/>
        <v>638.00871180000001</v>
      </c>
      <c r="Q70" s="167"/>
      <c r="R70" s="167">
        <f t="shared" si="62"/>
        <v>1.748143870332</v>
      </c>
    </row>
    <row r="71" spans="1:18" ht="18">
      <c r="A71" s="157">
        <v>3</v>
      </c>
      <c r="B71" s="128" t="s">
        <v>222</v>
      </c>
      <c r="C71" s="129" t="s">
        <v>221</v>
      </c>
      <c r="D71" s="157" t="s">
        <v>42</v>
      </c>
      <c r="E71" s="160">
        <f>2.74*1.95</f>
        <v>5.343</v>
      </c>
      <c r="F71" s="157"/>
      <c r="G71" s="160">
        <v>0.65</v>
      </c>
      <c r="H71" s="160"/>
      <c r="I71" s="160">
        <f t="shared" si="60"/>
        <v>1.9726590000000002</v>
      </c>
      <c r="J71" s="129"/>
      <c r="K71" s="157"/>
      <c r="L71" s="157"/>
      <c r="M71" s="157"/>
      <c r="N71" s="157"/>
      <c r="O71" s="160"/>
      <c r="P71" s="160">
        <f t="shared" si="61"/>
        <v>1.9726590000000002</v>
      </c>
      <c r="Q71" s="160"/>
      <c r="R71" s="160">
        <f t="shared" si="62"/>
        <v>10.539917037</v>
      </c>
    </row>
    <row r="72" spans="1:18" ht="18">
      <c r="A72" s="150">
        <v>4</v>
      </c>
      <c r="B72" s="151" t="s">
        <v>171</v>
      </c>
      <c r="C72" s="165" t="s">
        <v>211</v>
      </c>
      <c r="D72" s="150" t="s">
        <v>50</v>
      </c>
      <c r="E72" s="150">
        <v>0.28999999999999998</v>
      </c>
      <c r="F72" s="150">
        <v>1.67</v>
      </c>
      <c r="G72" s="150"/>
      <c r="H72" s="142">
        <f t="shared" ref="H72:H73" si="63">F72*H$7</f>
        <v>4.2327485999999999</v>
      </c>
      <c r="I72" s="142"/>
      <c r="J72" s="140" t="s">
        <v>44</v>
      </c>
      <c r="K72" s="150" t="s">
        <v>203</v>
      </c>
      <c r="L72" s="150" t="s">
        <v>100</v>
      </c>
      <c r="M72" s="150">
        <v>1.25</v>
      </c>
      <c r="N72" s="150">
        <v>6</v>
      </c>
      <c r="O72" s="142">
        <f t="shared" ref="O72" si="64">N72*M72*O$7</f>
        <v>8.5265249999999995</v>
      </c>
      <c r="P72" s="142">
        <f t="shared" si="61"/>
        <v>12.7592736</v>
      </c>
      <c r="Q72" s="142">
        <f t="shared" ref="Q72" si="65">O72*E72</f>
        <v>2.4726922499999997</v>
      </c>
      <c r="R72" s="142">
        <f t="shared" si="62"/>
        <v>3.700189344</v>
      </c>
    </row>
    <row r="73" spans="1:18" ht="18">
      <c r="A73" s="230">
        <v>5</v>
      </c>
      <c r="B73" s="231" t="s">
        <v>193</v>
      </c>
      <c r="C73" s="209" t="s">
        <v>212</v>
      </c>
      <c r="D73" s="230" t="s">
        <v>172</v>
      </c>
      <c r="E73" s="220">
        <v>2.0499999999999998</v>
      </c>
      <c r="F73" s="230">
        <v>4.49</v>
      </c>
      <c r="G73" s="230">
        <v>1.23</v>
      </c>
      <c r="H73" s="220">
        <f t="shared" si="63"/>
        <v>11.380264200000001</v>
      </c>
      <c r="I73" s="220">
        <f>G73*I$7</f>
        <v>3.7328778000000002</v>
      </c>
      <c r="J73" s="169" t="s">
        <v>213</v>
      </c>
      <c r="K73" s="166" t="s">
        <v>172</v>
      </c>
      <c r="L73" s="150" t="s">
        <v>214</v>
      </c>
      <c r="M73" s="166">
        <v>1.0149999999999999</v>
      </c>
      <c r="N73" s="130">
        <v>35.06</v>
      </c>
      <c r="O73" s="221">
        <f>((N73*M73)/1.02+(N74*M74)+(N75*M75))*O$7</f>
        <v>50.477602409140403</v>
      </c>
      <c r="P73" s="220">
        <f>H73+I73+O73</f>
        <v>65.590744409140399</v>
      </c>
      <c r="Q73" s="220">
        <f>O73*E73</f>
        <v>103.47908493873781</v>
      </c>
      <c r="R73" s="220">
        <f>P73*E73</f>
        <v>134.4610260387378</v>
      </c>
    </row>
    <row r="74" spans="1:18" ht="18">
      <c r="A74" s="230"/>
      <c r="B74" s="231"/>
      <c r="C74" s="232"/>
      <c r="D74" s="230"/>
      <c r="E74" s="220"/>
      <c r="F74" s="230"/>
      <c r="G74" s="230"/>
      <c r="H74" s="220"/>
      <c r="I74" s="220"/>
      <c r="J74" s="169" t="s">
        <v>51</v>
      </c>
      <c r="K74" s="166" t="s">
        <v>173</v>
      </c>
      <c r="L74" s="166"/>
      <c r="M74" s="166">
        <v>1.28</v>
      </c>
      <c r="N74" s="166">
        <v>3.5</v>
      </c>
      <c r="O74" s="221"/>
      <c r="P74" s="220"/>
      <c r="Q74" s="220"/>
      <c r="R74" s="220"/>
    </row>
    <row r="75" spans="1:18" ht="18">
      <c r="A75" s="230"/>
      <c r="B75" s="231"/>
      <c r="C75" s="232"/>
      <c r="D75" s="230"/>
      <c r="E75" s="220"/>
      <c r="F75" s="230"/>
      <c r="G75" s="230"/>
      <c r="H75" s="220"/>
      <c r="I75" s="220"/>
      <c r="J75" s="169" t="s">
        <v>52</v>
      </c>
      <c r="K75" s="166" t="s">
        <v>172</v>
      </c>
      <c r="L75" s="151" t="s">
        <v>140</v>
      </c>
      <c r="M75" s="166">
        <v>3.9600000000000003E-2</v>
      </c>
      <c r="N75" s="150">
        <v>127.08</v>
      </c>
      <c r="O75" s="221"/>
      <c r="P75" s="220"/>
      <c r="Q75" s="220"/>
      <c r="R75" s="220"/>
    </row>
    <row r="76" spans="1:18" ht="36">
      <c r="A76" s="150">
        <v>6</v>
      </c>
      <c r="B76" s="151" t="s">
        <v>57</v>
      </c>
      <c r="C76" s="140" t="s">
        <v>215</v>
      </c>
      <c r="D76" s="150" t="s">
        <v>42</v>
      </c>
      <c r="E76" s="142">
        <v>0.11</v>
      </c>
      <c r="F76" s="150"/>
      <c r="G76" s="150"/>
      <c r="H76" s="142"/>
      <c r="I76" s="142"/>
      <c r="J76" s="140" t="s">
        <v>216</v>
      </c>
      <c r="K76" s="150" t="s">
        <v>42</v>
      </c>
      <c r="L76" s="151"/>
      <c r="M76" s="150">
        <v>1</v>
      </c>
      <c r="N76" s="150">
        <v>458.33</v>
      </c>
      <c r="O76" s="142">
        <f>N76*M76*O$7</f>
        <v>521.06162710000001</v>
      </c>
      <c r="P76" s="142">
        <f t="shared" ref="P76:P77" si="66">H76+I76+O76</f>
        <v>521.06162710000001</v>
      </c>
      <c r="Q76" s="142">
        <f t="shared" ref="Q76:Q77" si="67">O76*E76</f>
        <v>57.316778980999999</v>
      </c>
      <c r="R76" s="142">
        <f t="shared" ref="R76:R77" si="68">P76*E76</f>
        <v>57.316778980999999</v>
      </c>
    </row>
    <row r="77" spans="1:18" ht="54">
      <c r="A77" s="150">
        <v>7</v>
      </c>
      <c r="B77" s="151" t="s">
        <v>114</v>
      </c>
      <c r="C77" s="165" t="s">
        <v>217</v>
      </c>
      <c r="D77" s="150" t="s">
        <v>43</v>
      </c>
      <c r="E77" s="150">
        <v>9.1200000000000003E-2</v>
      </c>
      <c r="F77" s="150">
        <v>14.5</v>
      </c>
      <c r="G77" s="150">
        <v>1.5</v>
      </c>
      <c r="H77" s="142">
        <f t="shared" ref="H77" si="69">F77*H$7</f>
        <v>36.75141</v>
      </c>
      <c r="I77" s="142">
        <f>G77*I$7</f>
        <v>4.5522900000000002</v>
      </c>
      <c r="J77" s="140" t="s">
        <v>112</v>
      </c>
      <c r="K77" s="150" t="s">
        <v>42</v>
      </c>
      <c r="L77" s="150" t="s">
        <v>218</v>
      </c>
      <c r="M77" s="150">
        <v>0.24</v>
      </c>
      <c r="N77" s="150">
        <v>165</v>
      </c>
      <c r="O77" s="142">
        <f t="shared" ref="O77" si="70">N77*M77*O$7</f>
        <v>45.020052000000007</v>
      </c>
      <c r="P77" s="142">
        <f t="shared" si="66"/>
        <v>86.323752000000013</v>
      </c>
      <c r="Q77" s="142">
        <f t="shared" si="67"/>
        <v>4.1058287424000008</v>
      </c>
      <c r="R77" s="142">
        <f t="shared" si="68"/>
        <v>7.8727261824000019</v>
      </c>
    </row>
    <row r="78" spans="1:18" ht="18">
      <c r="A78" s="122" t="s">
        <v>243</v>
      </c>
      <c r="B78" s="122"/>
      <c r="C78" s="122" t="s">
        <v>190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ht="54">
      <c r="A79" s="157">
        <v>1</v>
      </c>
      <c r="B79" s="124" t="s">
        <v>191</v>
      </c>
      <c r="C79" s="170" t="s">
        <v>192</v>
      </c>
      <c r="D79" s="157" t="s">
        <v>55</v>
      </c>
      <c r="E79" s="174">
        <v>10</v>
      </c>
      <c r="F79" s="157">
        <f>0.51*1.4</f>
        <v>0.71399999999999997</v>
      </c>
      <c r="G79" s="157">
        <f>0.03*1.4</f>
        <v>4.1999999999999996E-2</v>
      </c>
      <c r="H79" s="160">
        <f>F79*H$7</f>
        <v>1.80969012</v>
      </c>
      <c r="I79" s="160">
        <f>G79*I$7</f>
        <v>0.12746411999999999</v>
      </c>
      <c r="J79" s="171" t="s">
        <v>49</v>
      </c>
      <c r="K79" s="157" t="s">
        <v>103</v>
      </c>
      <c r="L79" s="146" t="s">
        <v>98</v>
      </c>
      <c r="M79" s="157">
        <v>1.4E-3</v>
      </c>
      <c r="N79" s="157">
        <v>26</v>
      </c>
      <c r="O79" s="160">
        <f>N79*M79*O$7</f>
        <v>4.1382068000000001E-2</v>
      </c>
      <c r="P79" s="160">
        <f t="shared" ref="P79:P80" si="71">H79+I79+O79</f>
        <v>1.978536308</v>
      </c>
      <c r="Q79" s="160">
        <f t="shared" ref="Q79:Q80" si="72">O79*E79</f>
        <v>0.41382068</v>
      </c>
      <c r="R79" s="160">
        <f t="shared" ref="R79:R80" si="73">P79*E79</f>
        <v>19.78536308</v>
      </c>
    </row>
    <row r="80" spans="1:18" ht="18">
      <c r="A80" s="213">
        <v>2</v>
      </c>
      <c r="B80" s="214" t="s">
        <v>193</v>
      </c>
      <c r="C80" s="233" t="s">
        <v>194</v>
      </c>
      <c r="D80" s="213" t="s">
        <v>103</v>
      </c>
      <c r="E80" s="234">
        <v>1.4</v>
      </c>
      <c r="F80" s="213">
        <v>4.49</v>
      </c>
      <c r="G80" s="213">
        <v>1.23</v>
      </c>
      <c r="H80" s="217">
        <f>F80*H$7</f>
        <v>11.380264200000001</v>
      </c>
      <c r="I80" s="217">
        <f>G80*I$7</f>
        <v>3.7328778000000002</v>
      </c>
      <c r="J80" s="171" t="s">
        <v>195</v>
      </c>
      <c r="K80" s="157" t="s">
        <v>103</v>
      </c>
      <c r="L80" s="157" t="s">
        <v>99</v>
      </c>
      <c r="M80" s="157">
        <v>1.0149999999999999</v>
      </c>
      <c r="N80" s="157">
        <v>29.93</v>
      </c>
      <c r="O80" s="224">
        <f>((N80*M80)/1.02+(N81*M81)+(N82*M82))*O$7</f>
        <v>44.674048245905091</v>
      </c>
      <c r="P80" s="217">
        <f t="shared" si="71"/>
        <v>59.787190245905094</v>
      </c>
      <c r="Q80" s="217">
        <f t="shared" si="72"/>
        <v>62.543667544267123</v>
      </c>
      <c r="R80" s="217">
        <f t="shared" si="73"/>
        <v>83.702066344267124</v>
      </c>
    </row>
    <row r="81" spans="1:18" ht="18">
      <c r="A81" s="213"/>
      <c r="B81" s="214"/>
      <c r="C81" s="233"/>
      <c r="D81" s="213"/>
      <c r="E81" s="234"/>
      <c r="F81" s="213"/>
      <c r="G81" s="213"/>
      <c r="H81" s="217"/>
      <c r="I81" s="217"/>
      <c r="J81" s="171" t="s">
        <v>51</v>
      </c>
      <c r="K81" s="157" t="s">
        <v>113</v>
      </c>
      <c r="L81" s="157"/>
      <c r="M81" s="157">
        <v>1.28</v>
      </c>
      <c r="N81" s="157">
        <v>3.5</v>
      </c>
      <c r="O81" s="224"/>
      <c r="P81" s="217"/>
      <c r="Q81" s="217"/>
      <c r="R81" s="217"/>
    </row>
    <row r="82" spans="1:18" ht="18">
      <c r="A82" s="213"/>
      <c r="B82" s="214"/>
      <c r="C82" s="233"/>
      <c r="D82" s="213"/>
      <c r="E82" s="234"/>
      <c r="F82" s="213"/>
      <c r="G82" s="213"/>
      <c r="H82" s="217"/>
      <c r="I82" s="217"/>
      <c r="J82" s="171" t="s">
        <v>52</v>
      </c>
      <c r="K82" s="157" t="s">
        <v>103</v>
      </c>
      <c r="L82" s="158" t="s">
        <v>140</v>
      </c>
      <c r="M82" s="157">
        <v>3.9600000000000003E-2</v>
      </c>
      <c r="N82" s="150">
        <v>127.08</v>
      </c>
      <c r="O82" s="224"/>
      <c r="P82" s="217"/>
      <c r="Q82" s="217"/>
      <c r="R82" s="217"/>
    </row>
    <row r="83" spans="1:18" ht="36">
      <c r="A83" s="213">
        <v>3</v>
      </c>
      <c r="B83" s="214" t="s">
        <v>196</v>
      </c>
      <c r="C83" s="233" t="s">
        <v>197</v>
      </c>
      <c r="D83" s="213" t="s">
        <v>55</v>
      </c>
      <c r="E83" s="223">
        <v>4</v>
      </c>
      <c r="F83" s="213">
        <v>0.8</v>
      </c>
      <c r="G83" s="213">
        <v>0.09</v>
      </c>
      <c r="H83" s="217">
        <f t="shared" ref="H83:I83" si="74">F83*H$7</f>
        <v>2.0276640000000001</v>
      </c>
      <c r="I83" s="217">
        <f t="shared" si="74"/>
        <v>0.27313739999999997</v>
      </c>
      <c r="J83" s="171" t="s">
        <v>198</v>
      </c>
      <c r="K83" s="157" t="s">
        <v>55</v>
      </c>
      <c r="L83" s="158" t="s">
        <v>199</v>
      </c>
      <c r="M83" s="157">
        <v>1</v>
      </c>
      <c r="N83" s="157">
        <v>82.22</v>
      </c>
      <c r="O83" s="217">
        <f>((N83*M83)+(N84*M84))*O$7</f>
        <v>96.374175205000014</v>
      </c>
      <c r="P83" s="217">
        <f t="shared" ref="P83" si="75">H83+I83+O83</f>
        <v>98.674976605000012</v>
      </c>
      <c r="Q83" s="217">
        <f t="shared" ref="Q83" si="76">O83*E83</f>
        <v>385.49670082000006</v>
      </c>
      <c r="R83" s="217">
        <f t="shared" ref="R83" si="77">P83*E83</f>
        <v>394.69990642000005</v>
      </c>
    </row>
    <row r="84" spans="1:18" ht="18">
      <c r="A84" s="213"/>
      <c r="B84" s="214"/>
      <c r="C84" s="233"/>
      <c r="D84" s="213"/>
      <c r="E84" s="223"/>
      <c r="F84" s="213"/>
      <c r="G84" s="213"/>
      <c r="H84" s="217"/>
      <c r="I84" s="217"/>
      <c r="J84" s="161" t="s">
        <v>174</v>
      </c>
      <c r="K84" s="157" t="s">
        <v>54</v>
      </c>
      <c r="L84" s="158"/>
      <c r="M84" s="157">
        <v>2.7</v>
      </c>
      <c r="N84" s="157">
        <v>0.94499999999999995</v>
      </c>
      <c r="O84" s="217"/>
      <c r="P84" s="217"/>
      <c r="Q84" s="217"/>
      <c r="R84" s="217"/>
    </row>
    <row r="85" spans="1:18" ht="18">
      <c r="A85" s="122" t="s">
        <v>175</v>
      </c>
      <c r="B85" s="122"/>
      <c r="C85" s="122" t="s">
        <v>119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</row>
    <row r="86" spans="1:18" ht="18">
      <c r="A86" s="122" t="s">
        <v>146</v>
      </c>
      <c r="B86" s="122"/>
      <c r="C86" s="122" t="s">
        <v>120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</row>
    <row r="87" spans="1:18" ht="54">
      <c r="A87" s="157">
        <v>1</v>
      </c>
      <c r="B87" s="173" t="s">
        <v>121</v>
      </c>
      <c r="C87" s="171" t="s">
        <v>122</v>
      </c>
      <c r="D87" s="157" t="s">
        <v>123</v>
      </c>
      <c r="E87" s="172">
        <v>1.2999999999999999E-2</v>
      </c>
      <c r="F87" s="157">
        <v>1.56</v>
      </c>
      <c r="G87" s="157">
        <v>5.84</v>
      </c>
      <c r="H87" s="160">
        <f t="shared" ref="H87:I91" si="78">F87*H$7</f>
        <v>3.9539448000000004</v>
      </c>
      <c r="I87" s="160">
        <f t="shared" si="78"/>
        <v>17.723582400000002</v>
      </c>
      <c r="J87" s="171" t="s">
        <v>124</v>
      </c>
      <c r="K87" s="157" t="s">
        <v>54</v>
      </c>
      <c r="L87" s="157" t="s">
        <v>241</v>
      </c>
      <c r="M87" s="157">
        <v>63</v>
      </c>
      <c r="N87" s="157">
        <v>1.27</v>
      </c>
      <c r="O87" s="160">
        <f t="shared" ref="O87:O91" si="79">N87*M87*O$7</f>
        <v>90.960968700000009</v>
      </c>
      <c r="P87" s="160">
        <f t="shared" ref="P87:P91" si="80">H87+I87+O87</f>
        <v>112.63849590000001</v>
      </c>
      <c r="Q87" s="160">
        <f t="shared" ref="Q87:Q91" si="81">O87*E87</f>
        <v>1.1824925931000001</v>
      </c>
      <c r="R87" s="160">
        <f t="shared" ref="R87:R91" si="82">P87*E87</f>
        <v>1.4643004467</v>
      </c>
    </row>
    <row r="88" spans="1:18" ht="54">
      <c r="A88" s="157">
        <v>2</v>
      </c>
      <c r="B88" s="173" t="s">
        <v>125</v>
      </c>
      <c r="C88" s="171" t="s">
        <v>126</v>
      </c>
      <c r="D88" s="157" t="s">
        <v>123</v>
      </c>
      <c r="E88" s="172">
        <v>0.17899999999999999</v>
      </c>
      <c r="F88" s="157">
        <v>1.56</v>
      </c>
      <c r="G88" s="157">
        <v>5.84</v>
      </c>
      <c r="H88" s="160">
        <f t="shared" si="78"/>
        <v>3.9539448000000004</v>
      </c>
      <c r="I88" s="160">
        <f t="shared" si="78"/>
        <v>17.723582400000002</v>
      </c>
      <c r="J88" s="171" t="s">
        <v>124</v>
      </c>
      <c r="K88" s="157" t="s">
        <v>54</v>
      </c>
      <c r="L88" s="157" t="s">
        <v>241</v>
      </c>
      <c r="M88" s="157">
        <v>15.75</v>
      </c>
      <c r="N88" s="157">
        <v>1.27</v>
      </c>
      <c r="O88" s="160">
        <f t="shared" si="79"/>
        <v>22.740242175000002</v>
      </c>
      <c r="P88" s="160">
        <f t="shared" si="80"/>
        <v>44.417769375000006</v>
      </c>
      <c r="Q88" s="160">
        <f t="shared" si="81"/>
        <v>4.0705033493250005</v>
      </c>
      <c r="R88" s="160">
        <f t="shared" si="82"/>
        <v>7.9507807181250003</v>
      </c>
    </row>
    <row r="89" spans="1:18" ht="54">
      <c r="A89" s="157">
        <v>3</v>
      </c>
      <c r="B89" s="173" t="s">
        <v>127</v>
      </c>
      <c r="C89" s="171" t="s">
        <v>128</v>
      </c>
      <c r="D89" s="157" t="s">
        <v>123</v>
      </c>
      <c r="E89" s="172">
        <v>0.02</v>
      </c>
      <c r="F89" s="157">
        <v>1.56</v>
      </c>
      <c r="G89" s="157">
        <v>5.84</v>
      </c>
      <c r="H89" s="160">
        <f t="shared" si="78"/>
        <v>3.9539448000000004</v>
      </c>
      <c r="I89" s="160">
        <f t="shared" si="78"/>
        <v>17.723582400000002</v>
      </c>
      <c r="J89" s="171" t="s">
        <v>124</v>
      </c>
      <c r="K89" s="157" t="s">
        <v>54</v>
      </c>
      <c r="L89" s="157" t="s">
        <v>241</v>
      </c>
      <c r="M89" s="157">
        <v>47.25</v>
      </c>
      <c r="N89" s="157">
        <v>1.27</v>
      </c>
      <c r="O89" s="160">
        <f t="shared" si="79"/>
        <v>68.220726525000003</v>
      </c>
      <c r="P89" s="160">
        <f t="shared" si="80"/>
        <v>89.898253725000004</v>
      </c>
      <c r="Q89" s="160">
        <f t="shared" si="81"/>
        <v>1.3644145305000002</v>
      </c>
      <c r="R89" s="160">
        <f t="shared" si="82"/>
        <v>1.7979650745000002</v>
      </c>
    </row>
    <row r="90" spans="1:18" ht="54">
      <c r="A90" s="157">
        <v>4</v>
      </c>
      <c r="B90" s="173" t="s">
        <v>129</v>
      </c>
      <c r="C90" s="171" t="s">
        <v>130</v>
      </c>
      <c r="D90" s="157" t="s">
        <v>123</v>
      </c>
      <c r="E90" s="172">
        <v>8.0000000000000002E-3</v>
      </c>
      <c r="F90" s="157">
        <v>1.56</v>
      </c>
      <c r="G90" s="157">
        <v>5.84</v>
      </c>
      <c r="H90" s="160">
        <f t="shared" si="78"/>
        <v>3.9539448000000004</v>
      </c>
      <c r="I90" s="160">
        <f t="shared" si="78"/>
        <v>17.723582400000002</v>
      </c>
      <c r="J90" s="171" t="s">
        <v>124</v>
      </c>
      <c r="K90" s="157" t="s">
        <v>54</v>
      </c>
      <c r="L90" s="157" t="s">
        <v>241</v>
      </c>
      <c r="M90" s="157">
        <v>31.5</v>
      </c>
      <c r="N90" s="157">
        <v>1.27</v>
      </c>
      <c r="O90" s="160">
        <f t="shared" si="79"/>
        <v>45.480484350000005</v>
      </c>
      <c r="P90" s="160">
        <f t="shared" si="80"/>
        <v>67.158011549999998</v>
      </c>
      <c r="Q90" s="160">
        <f t="shared" si="81"/>
        <v>0.36384387480000002</v>
      </c>
      <c r="R90" s="160">
        <f t="shared" si="82"/>
        <v>0.53726409239999995</v>
      </c>
    </row>
    <row r="91" spans="1:18" ht="54">
      <c r="A91" s="157">
        <v>5</v>
      </c>
      <c r="B91" s="173" t="s">
        <v>131</v>
      </c>
      <c r="C91" s="171" t="s">
        <v>170</v>
      </c>
      <c r="D91" s="157" t="s">
        <v>56</v>
      </c>
      <c r="E91" s="160">
        <v>1.08</v>
      </c>
      <c r="F91" s="157">
        <v>0.42420000000000002</v>
      </c>
      <c r="G91" s="157"/>
      <c r="H91" s="160">
        <f t="shared" si="78"/>
        <v>1.075168836</v>
      </c>
      <c r="I91" s="160"/>
      <c r="J91" s="171" t="s">
        <v>124</v>
      </c>
      <c r="K91" s="157" t="s">
        <v>54</v>
      </c>
      <c r="L91" s="157" t="s">
        <v>241</v>
      </c>
      <c r="M91" s="157">
        <v>0.42</v>
      </c>
      <c r="N91" s="157">
        <v>1.27</v>
      </c>
      <c r="O91" s="160">
        <f t="shared" si="79"/>
        <v>0.60640645800000004</v>
      </c>
      <c r="P91" s="160">
        <f t="shared" si="80"/>
        <v>1.6815752939999999</v>
      </c>
      <c r="Q91" s="160">
        <f t="shared" si="81"/>
        <v>0.65491897464000004</v>
      </c>
      <c r="R91" s="160">
        <f t="shared" si="82"/>
        <v>1.81610131752</v>
      </c>
    </row>
    <row r="92" spans="1:18" ht="18">
      <c r="A92" s="122" t="s">
        <v>147</v>
      </c>
      <c r="B92" s="122"/>
      <c r="C92" s="122" t="s">
        <v>132</v>
      </c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</row>
    <row r="93" spans="1:18" ht="36.75" customHeight="1">
      <c r="A93" s="213">
        <v>1</v>
      </c>
      <c r="B93" s="222" t="s">
        <v>133</v>
      </c>
      <c r="C93" s="215" t="s">
        <v>246</v>
      </c>
      <c r="D93" s="213" t="s">
        <v>55</v>
      </c>
      <c r="E93" s="223">
        <f>1+1</f>
        <v>2</v>
      </c>
      <c r="F93" s="213">
        <v>1.67</v>
      </c>
      <c r="G93" s="213">
        <v>0.65</v>
      </c>
      <c r="H93" s="217">
        <f>F93*H$7</f>
        <v>4.2327485999999999</v>
      </c>
      <c r="I93" s="217">
        <f>G93*I$7</f>
        <v>1.9726590000000002</v>
      </c>
      <c r="J93" s="171" t="s">
        <v>134</v>
      </c>
      <c r="K93" s="157" t="s">
        <v>55</v>
      </c>
      <c r="L93" s="157"/>
      <c r="M93" s="157">
        <v>1</v>
      </c>
      <c r="N93" s="157">
        <v>15.5</v>
      </c>
      <c r="O93" s="224">
        <f>((N93*M93)+(N94*M94)+(N95*M95)/1.02)*O$7</f>
        <v>22.401243145098039</v>
      </c>
      <c r="P93" s="217">
        <f>H93+I93+O93</f>
        <v>28.60665074509804</v>
      </c>
      <c r="Q93" s="217">
        <f>O93*E93</f>
        <v>44.802486290196079</v>
      </c>
      <c r="R93" s="217">
        <f>P93*E93</f>
        <v>57.213301490196081</v>
      </c>
    </row>
    <row r="94" spans="1:18" ht="36">
      <c r="A94" s="213"/>
      <c r="B94" s="222"/>
      <c r="C94" s="215"/>
      <c r="D94" s="213"/>
      <c r="E94" s="223"/>
      <c r="F94" s="213"/>
      <c r="G94" s="213"/>
      <c r="H94" s="217"/>
      <c r="I94" s="217"/>
      <c r="J94" s="171" t="s">
        <v>135</v>
      </c>
      <c r="K94" s="157" t="s">
        <v>103</v>
      </c>
      <c r="L94" s="157" t="s">
        <v>139</v>
      </c>
      <c r="M94" s="157">
        <v>1</v>
      </c>
      <c r="N94" s="157">
        <v>1.27</v>
      </c>
      <c r="O94" s="224"/>
      <c r="P94" s="217"/>
      <c r="Q94" s="217"/>
      <c r="R94" s="217"/>
    </row>
    <row r="95" spans="1:18" ht="37.5" customHeight="1">
      <c r="A95" s="213"/>
      <c r="B95" s="222"/>
      <c r="C95" s="215"/>
      <c r="D95" s="213"/>
      <c r="E95" s="223"/>
      <c r="F95" s="213"/>
      <c r="G95" s="213"/>
      <c r="H95" s="217"/>
      <c r="I95" s="217"/>
      <c r="J95" s="171" t="s">
        <v>136</v>
      </c>
      <c r="K95" s="157" t="s">
        <v>55</v>
      </c>
      <c r="L95" s="157" t="s">
        <v>99</v>
      </c>
      <c r="M95" s="157">
        <v>0.1</v>
      </c>
      <c r="N95" s="157">
        <v>29.93</v>
      </c>
      <c r="O95" s="224"/>
      <c r="P95" s="217"/>
      <c r="Q95" s="217"/>
      <c r="R95" s="217"/>
    </row>
    <row r="96" spans="1:18" ht="18">
      <c r="C96" s="38" t="s">
        <v>58</v>
      </c>
      <c r="R96" s="175">
        <f>SUM(R10:R95)</f>
        <v>24217.638759061399</v>
      </c>
    </row>
    <row r="97" spans="3:18" ht="18">
      <c r="C97" s="38" t="s">
        <v>59</v>
      </c>
      <c r="D97" s="23"/>
      <c r="E97" s="23"/>
      <c r="F97" s="23"/>
      <c r="G97" s="23"/>
      <c r="H97" s="39"/>
      <c r="I97" s="39"/>
      <c r="J97" s="1"/>
      <c r="K97" s="23"/>
      <c r="L97" s="23"/>
      <c r="M97" s="23"/>
      <c r="N97" s="23"/>
      <c r="O97" s="39"/>
      <c r="P97" s="39"/>
      <c r="Q97" s="39"/>
      <c r="R97" s="41">
        <f>R96*13.3%</f>
        <v>3220.9459549551661</v>
      </c>
    </row>
    <row r="98" spans="3:18" ht="18">
      <c r="C98" s="38" t="s">
        <v>58</v>
      </c>
      <c r="D98" s="23"/>
      <c r="E98" s="23"/>
      <c r="F98" s="23"/>
      <c r="G98" s="23"/>
      <c r="H98" s="39"/>
      <c r="I98" s="39"/>
      <c r="J98" s="1"/>
      <c r="K98" s="23"/>
      <c r="L98" s="23"/>
      <c r="M98" s="23"/>
      <c r="N98" s="23"/>
      <c r="O98" s="39"/>
      <c r="P98" s="39"/>
      <c r="Q98" s="39"/>
      <c r="R98" s="41">
        <f>R96+R97</f>
        <v>27438.584714016564</v>
      </c>
    </row>
    <row r="99" spans="3:18" ht="18">
      <c r="C99" s="38" t="s">
        <v>60</v>
      </c>
      <c r="D99" s="23"/>
      <c r="E99" s="23"/>
      <c r="F99" s="23"/>
      <c r="G99" s="23"/>
      <c r="H99" s="39"/>
      <c r="I99" s="39"/>
      <c r="J99" s="1"/>
      <c r="K99" s="23"/>
      <c r="L99" s="23"/>
      <c r="M99" s="23"/>
      <c r="N99" s="23"/>
      <c r="O99" s="39"/>
      <c r="P99" s="39"/>
      <c r="Q99" s="39"/>
      <c r="R99" s="41">
        <f>R98*11%</f>
        <v>3018.2443185418219</v>
      </c>
    </row>
    <row r="100" spans="3:18" ht="18">
      <c r="C100" s="38" t="s">
        <v>58</v>
      </c>
      <c r="D100" s="23"/>
      <c r="E100" s="23"/>
      <c r="F100" s="23"/>
      <c r="G100" s="23"/>
      <c r="H100" s="39"/>
      <c r="I100" s="39"/>
      <c r="J100" s="1"/>
      <c r="K100" s="23"/>
      <c r="L100" s="23"/>
      <c r="M100" s="23"/>
      <c r="N100" s="23"/>
      <c r="O100" s="39"/>
      <c r="P100" s="39"/>
      <c r="Q100" s="39"/>
      <c r="R100" s="41">
        <f>R98+R99</f>
        <v>30456.829032558388</v>
      </c>
    </row>
    <row r="101" spans="3:18">
      <c r="C101" s="1"/>
      <c r="D101" s="23"/>
      <c r="E101" s="23"/>
      <c r="F101" s="23"/>
      <c r="G101" s="23"/>
      <c r="H101" s="23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3:18">
      <c r="C102" s="1"/>
      <c r="D102" s="23"/>
      <c r="E102" s="23"/>
      <c r="F102" s="23"/>
      <c r="G102" s="23"/>
      <c r="H102" s="23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  <row r="103" spans="3:18">
      <c r="C103" s="1"/>
      <c r="D103" s="1"/>
      <c r="E103" s="1"/>
      <c r="F103" s="1"/>
      <c r="G103" s="1"/>
      <c r="H103" s="1"/>
      <c r="I103" s="23"/>
      <c r="J103" s="1"/>
      <c r="K103" s="23"/>
      <c r="L103" s="23"/>
      <c r="M103" s="23"/>
      <c r="N103" s="23"/>
      <c r="O103" s="1"/>
      <c r="P103" s="1"/>
      <c r="Q103" s="1"/>
      <c r="R103" s="1"/>
    </row>
    <row r="104" spans="3:18" ht="18">
      <c r="C104" s="1"/>
      <c r="D104" s="40"/>
      <c r="E104" s="1"/>
      <c r="F104" s="1"/>
      <c r="G104" s="40"/>
      <c r="H104" s="1"/>
      <c r="I104" s="23"/>
      <c r="J104" s="1"/>
      <c r="K104" s="23"/>
      <c r="L104" s="23"/>
      <c r="M104" s="23"/>
      <c r="N104" s="23"/>
      <c r="O104" s="1"/>
      <c r="P104" s="1"/>
      <c r="Q104" s="1"/>
      <c r="R104" s="1"/>
    </row>
  </sheetData>
  <mergeCells count="193">
    <mergeCell ref="D55:D56"/>
    <mergeCell ref="O80:O82"/>
    <mergeCell ref="P80:P82"/>
    <mergeCell ref="D73:D75"/>
    <mergeCell ref="E73:E75"/>
    <mergeCell ref="F73:F75"/>
    <mergeCell ref="G73:G75"/>
    <mergeCell ref="O61:O64"/>
    <mergeCell ref="O58:O59"/>
    <mergeCell ref="F49:F53"/>
    <mergeCell ref="G49:G53"/>
    <mergeCell ref="H49:H53"/>
    <mergeCell ref="I49:I53"/>
    <mergeCell ref="O83:O84"/>
    <mergeCell ref="P83:P84"/>
    <mergeCell ref="G83:G84"/>
    <mergeCell ref="O55:O56"/>
    <mergeCell ref="P55:P56"/>
    <mergeCell ref="Q83:Q84"/>
    <mergeCell ref="R83:R84"/>
    <mergeCell ref="A73:A75"/>
    <mergeCell ref="B73:B75"/>
    <mergeCell ref="C73:C75"/>
    <mergeCell ref="Q73:Q75"/>
    <mergeCell ref="R73:R75"/>
    <mergeCell ref="H83:H84"/>
    <mergeCell ref="I83:I84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A83:A84"/>
    <mergeCell ref="B83:B84"/>
    <mergeCell ref="C83:C84"/>
    <mergeCell ref="D83:D84"/>
    <mergeCell ref="E83:E84"/>
    <mergeCell ref="F83:F84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C3:C7"/>
    <mergeCell ref="E3:E7"/>
    <mergeCell ref="F5:F7"/>
    <mergeCell ref="H5:H6"/>
    <mergeCell ref="I5:I6"/>
    <mergeCell ref="P3:P7"/>
    <mergeCell ref="R93:R95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O93:O95"/>
    <mergeCell ref="P93:P95"/>
    <mergeCell ref="Q93:Q95"/>
    <mergeCell ref="Q80:Q82"/>
    <mergeCell ref="R80:R82"/>
    <mergeCell ref="O22:O27"/>
    <mergeCell ref="P22:P27"/>
    <mergeCell ref="H73:H75"/>
    <mergeCell ref="I73:I75"/>
    <mergeCell ref="O73:O75"/>
    <mergeCell ref="P73:P75"/>
    <mergeCell ref="Q55:Q56"/>
    <mergeCell ref="R55:R56"/>
    <mergeCell ref="Q37:Q42"/>
    <mergeCell ref="Q58:Q59"/>
    <mergeCell ref="R58:R59"/>
    <mergeCell ref="P61:P64"/>
    <mergeCell ref="Q61:Q64"/>
    <mergeCell ref="R61:R64"/>
    <mergeCell ref="Q29:Q30"/>
    <mergeCell ref="R29:R30"/>
    <mergeCell ref="R22:R27"/>
    <mergeCell ref="Q22:Q27"/>
    <mergeCell ref="O49:O53"/>
    <mergeCell ref="P49:P53"/>
    <mergeCell ref="P58:P59"/>
    <mergeCell ref="I58:I59"/>
    <mergeCell ref="P47:P48"/>
    <mergeCell ref="O37:O42"/>
    <mergeCell ref="P37:P42"/>
    <mergeCell ref="P29:P30"/>
    <mergeCell ref="E55:E56"/>
    <mergeCell ref="P44:P46"/>
    <mergeCell ref="C47:C48"/>
    <mergeCell ref="D47:D48"/>
    <mergeCell ref="E47:E48"/>
    <mergeCell ref="C44:C46"/>
    <mergeCell ref="D44:D46"/>
    <mergeCell ref="E44:E46"/>
    <mergeCell ref="F44:F46"/>
    <mergeCell ref="G44:G46"/>
    <mergeCell ref="H44:H46"/>
    <mergeCell ref="I44:I46"/>
    <mergeCell ref="F47:F48"/>
    <mergeCell ref="G47:G48"/>
    <mergeCell ref="H47:H48"/>
    <mergeCell ref="I47:I48"/>
    <mergeCell ref="O47:O48"/>
    <mergeCell ref="C49:C53"/>
    <mergeCell ref="D49:D53"/>
    <mergeCell ref="E49:E53"/>
    <mergeCell ref="R37:R42"/>
    <mergeCell ref="F55:F56"/>
    <mergeCell ref="G55:G56"/>
    <mergeCell ref="H55:H56"/>
    <mergeCell ref="I55:I56"/>
    <mergeCell ref="Q47:Q48"/>
    <mergeCell ref="R47:R48"/>
    <mergeCell ref="A44:A4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C55:C56"/>
    <mergeCell ref="Q49:Q53"/>
    <mergeCell ref="R49:R53"/>
    <mergeCell ref="Q44:Q46"/>
    <mergeCell ref="R44:R46"/>
    <mergeCell ref="A47:A48"/>
    <mergeCell ref="B47:B4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58:A59"/>
    <mergeCell ref="B58:B59"/>
    <mergeCell ref="C58:C59"/>
    <mergeCell ref="D58:D59"/>
    <mergeCell ref="E58:E59"/>
    <mergeCell ref="F58:F59"/>
    <mergeCell ref="G58:G59"/>
    <mergeCell ref="H58:H59"/>
    <mergeCell ref="O29:O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55:A56"/>
    <mergeCell ref="B55:B56"/>
    <mergeCell ref="B44:B46"/>
    <mergeCell ref="O44:O46"/>
    <mergeCell ref="A49:A53"/>
    <mergeCell ref="B49:B53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96" t="s">
        <v>93</v>
      </c>
      <c r="B1" s="196"/>
      <c r="C1" s="196"/>
      <c r="D1" s="196"/>
      <c r="E1" s="235"/>
      <c r="F1" s="235"/>
    </row>
    <row r="2" spans="1:6" ht="112.5" customHeight="1">
      <c r="A2" s="197" t="s">
        <v>245</v>
      </c>
      <c r="B2" s="236"/>
      <c r="C2" s="236"/>
      <c r="D2" s="236"/>
      <c r="E2" s="237"/>
      <c r="F2" s="237"/>
    </row>
    <row r="3" spans="1:6" ht="15.75">
      <c r="A3" s="1"/>
      <c r="B3" s="1"/>
      <c r="C3" s="2"/>
      <c r="D3" s="2"/>
      <c r="E3" s="3"/>
      <c r="F3" s="3"/>
    </row>
    <row r="4" spans="1:6">
      <c r="A4" s="238" t="s">
        <v>18</v>
      </c>
      <c r="B4" s="241" t="s">
        <v>20</v>
      </c>
      <c r="C4" s="241" t="s">
        <v>21</v>
      </c>
      <c r="D4" s="241" t="s">
        <v>22</v>
      </c>
      <c r="E4" s="244" t="s">
        <v>24</v>
      </c>
      <c r="F4" s="247" t="s">
        <v>26</v>
      </c>
    </row>
    <row r="5" spans="1:6">
      <c r="A5" s="239"/>
      <c r="B5" s="242"/>
      <c r="C5" s="242"/>
      <c r="D5" s="242"/>
      <c r="E5" s="245"/>
      <c r="F5" s="248"/>
    </row>
    <row r="6" spans="1:6">
      <c r="A6" s="239"/>
      <c r="B6" s="242"/>
      <c r="C6" s="242"/>
      <c r="D6" s="242"/>
      <c r="E6" s="245"/>
      <c r="F6" s="248"/>
    </row>
    <row r="7" spans="1:6">
      <c r="A7" s="239"/>
      <c r="B7" s="242"/>
      <c r="C7" s="242"/>
      <c r="D7" s="242"/>
      <c r="E7" s="245"/>
      <c r="F7" s="248"/>
    </row>
    <row r="8" spans="1:6">
      <c r="A8" s="240"/>
      <c r="B8" s="243"/>
      <c r="C8" s="243"/>
      <c r="D8" s="243"/>
      <c r="E8" s="246"/>
      <c r="F8" s="249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1" t="s">
        <v>142</v>
      </c>
      <c r="B10" s="71" t="s">
        <v>104</v>
      </c>
      <c r="C10" s="71"/>
      <c r="D10" s="71"/>
      <c r="E10" s="71"/>
      <c r="F10" s="71"/>
    </row>
    <row r="11" spans="1:6" ht="36">
      <c r="A11" s="93">
        <v>1</v>
      </c>
      <c r="B11" s="104" t="s">
        <v>219</v>
      </c>
      <c r="C11" s="93" t="s">
        <v>105</v>
      </c>
      <c r="D11" s="93">
        <v>0.68789999999999996</v>
      </c>
      <c r="E11" s="117">
        <v>433.63922711639685</v>
      </c>
      <c r="F11" s="117">
        <v>298.30042433336939</v>
      </c>
    </row>
    <row r="12" spans="1:6" ht="36">
      <c r="A12" s="93">
        <v>2</v>
      </c>
      <c r="B12" s="68" t="s">
        <v>149</v>
      </c>
      <c r="C12" s="93" t="s">
        <v>40</v>
      </c>
      <c r="D12" s="93">
        <v>0.68789999999999996</v>
      </c>
      <c r="E12" s="117">
        <v>844.54717176995996</v>
      </c>
      <c r="F12" s="117">
        <v>580.96399946055533</v>
      </c>
    </row>
    <row r="13" spans="1:6" ht="18">
      <c r="A13" s="93">
        <v>3</v>
      </c>
      <c r="B13" s="65" t="s">
        <v>221</v>
      </c>
      <c r="C13" s="69" t="s">
        <v>42</v>
      </c>
      <c r="D13" s="69">
        <f>687.9*1.95</f>
        <v>1341.405</v>
      </c>
      <c r="E13" s="117">
        <v>2.6466243908512483</v>
      </c>
      <c r="F13" s="117">
        <v>3550.1951910098187</v>
      </c>
    </row>
    <row r="14" spans="1:6" ht="36">
      <c r="A14" s="78">
        <v>4</v>
      </c>
      <c r="B14" s="106" t="s">
        <v>224</v>
      </c>
      <c r="C14" s="78" t="s">
        <v>47</v>
      </c>
      <c r="D14" s="79">
        <v>76</v>
      </c>
      <c r="E14" s="117">
        <v>3.4653269898535233</v>
      </c>
      <c r="F14" s="117">
        <v>263.36485122886779</v>
      </c>
    </row>
    <row r="15" spans="1:6" ht="36">
      <c r="A15" s="93">
        <v>5</v>
      </c>
      <c r="B15" s="68" t="s">
        <v>149</v>
      </c>
      <c r="C15" s="93" t="s">
        <v>40</v>
      </c>
      <c r="D15" s="93">
        <v>7.6E-3</v>
      </c>
      <c r="E15" s="117">
        <v>1161.7483497348242</v>
      </c>
      <c r="F15" s="117">
        <v>8.8292874579846643</v>
      </c>
    </row>
    <row r="16" spans="1:6" ht="18">
      <c r="A16" s="93">
        <v>6</v>
      </c>
      <c r="B16" s="65" t="s">
        <v>221</v>
      </c>
      <c r="C16" s="69" t="s">
        <v>42</v>
      </c>
      <c r="D16" s="69">
        <f>7.6*2.4</f>
        <v>18.239999999999998</v>
      </c>
      <c r="E16" s="117">
        <v>2.6466243908512483</v>
      </c>
      <c r="F16" s="117">
        <v>48.27442888912676</v>
      </c>
    </row>
    <row r="17" spans="1:6" ht="36">
      <c r="A17" s="78">
        <v>7</v>
      </c>
      <c r="B17" s="106" t="s">
        <v>226</v>
      </c>
      <c r="C17" s="78" t="s">
        <v>47</v>
      </c>
      <c r="D17" s="79">
        <v>64</v>
      </c>
      <c r="E17" s="117">
        <v>5.1979904847802851</v>
      </c>
      <c r="F17" s="117">
        <v>332.67139102593825</v>
      </c>
    </row>
    <row r="18" spans="1:6" ht="36">
      <c r="A18" s="93">
        <v>8</v>
      </c>
      <c r="B18" s="68" t="s">
        <v>149</v>
      </c>
      <c r="C18" s="93" t="s">
        <v>40</v>
      </c>
      <c r="D18" s="93">
        <v>6.4000000000000003E-3</v>
      </c>
      <c r="E18" s="117">
        <v>1371.8549163820837</v>
      </c>
      <c r="F18" s="117">
        <v>8.7798714648453355</v>
      </c>
    </row>
    <row r="19" spans="1:6" ht="18">
      <c r="A19" s="93">
        <v>9</v>
      </c>
      <c r="B19" s="65" t="s">
        <v>221</v>
      </c>
      <c r="C19" s="69" t="s">
        <v>42</v>
      </c>
      <c r="D19" s="69">
        <f>6.4*2.8</f>
        <v>17.919999999999998</v>
      </c>
      <c r="E19" s="117">
        <v>2.6466243908512483</v>
      </c>
      <c r="F19" s="117">
        <v>47.427509084054364</v>
      </c>
    </row>
    <row r="20" spans="1:6" ht="18">
      <c r="A20" s="71" t="s">
        <v>143</v>
      </c>
      <c r="B20" s="71" t="s">
        <v>115</v>
      </c>
      <c r="C20" s="71"/>
      <c r="D20" s="71"/>
      <c r="E20" s="118"/>
      <c r="F20" s="118"/>
    </row>
    <row r="21" spans="1:6" ht="36">
      <c r="A21" s="93">
        <v>1</v>
      </c>
      <c r="B21" s="104" t="s">
        <v>107</v>
      </c>
      <c r="C21" s="93" t="s">
        <v>43</v>
      </c>
      <c r="D21" s="101">
        <v>15.997999999999999</v>
      </c>
      <c r="E21" s="117">
        <v>1.8322784244354797</v>
      </c>
      <c r="F21" s="117">
        <v>29.312790234118804</v>
      </c>
    </row>
    <row r="22" spans="1:6" ht="54">
      <c r="A22" s="69">
        <v>2</v>
      </c>
      <c r="B22" s="60" t="s">
        <v>116</v>
      </c>
      <c r="C22" s="69" t="s">
        <v>108</v>
      </c>
      <c r="D22" s="101">
        <v>15.997999999999999</v>
      </c>
      <c r="E22" s="117">
        <v>519.37469690010403</v>
      </c>
      <c r="F22" s="117">
        <v>8308.9564010078648</v>
      </c>
    </row>
    <row r="23" spans="1:6" ht="36">
      <c r="A23" s="89">
        <v>3</v>
      </c>
      <c r="B23" s="114" t="s">
        <v>185</v>
      </c>
      <c r="C23" s="90" t="s">
        <v>43</v>
      </c>
      <c r="D23" s="91">
        <v>15.997999999999999</v>
      </c>
      <c r="E23" s="117">
        <v>126.62895415823256</v>
      </c>
      <c r="F23" s="117">
        <v>2025.8100086234042</v>
      </c>
    </row>
    <row r="24" spans="1:6" ht="36">
      <c r="A24" s="69">
        <v>4</v>
      </c>
      <c r="B24" s="60" t="s">
        <v>186</v>
      </c>
      <c r="C24" s="69" t="s">
        <v>187</v>
      </c>
      <c r="D24" s="66">
        <f>0.2*1599.8</f>
        <v>319.96000000000004</v>
      </c>
      <c r="E24" s="117">
        <v>0.26062988821173155</v>
      </c>
      <c r="F24" s="117">
        <v>83.391139032225638</v>
      </c>
    </row>
    <row r="25" spans="1:6" ht="36">
      <c r="A25" s="87">
        <v>5</v>
      </c>
      <c r="B25" s="112" t="s">
        <v>137</v>
      </c>
      <c r="C25" s="88" t="s">
        <v>50</v>
      </c>
      <c r="D25" s="85">
        <f>1599.8*0.12</f>
        <v>191.976</v>
      </c>
      <c r="E25" s="117">
        <v>12.51713470861271</v>
      </c>
      <c r="F25" s="117">
        <v>2402.9894528206337</v>
      </c>
    </row>
    <row r="26" spans="1:6" ht="18">
      <c r="A26" s="71" t="s">
        <v>242</v>
      </c>
      <c r="B26" s="71" t="s">
        <v>117</v>
      </c>
      <c r="C26" s="71"/>
      <c r="D26" s="71"/>
      <c r="E26" s="118"/>
      <c r="F26" s="118"/>
    </row>
    <row r="27" spans="1:6" ht="18">
      <c r="A27" s="93">
        <v>1</v>
      </c>
      <c r="B27" s="104" t="s">
        <v>238</v>
      </c>
      <c r="C27" s="93" t="s">
        <v>105</v>
      </c>
      <c r="D27" s="93">
        <v>1.7600000000000001E-2</v>
      </c>
      <c r="E27" s="117">
        <v>433.63922711639685</v>
      </c>
      <c r="F27" s="117">
        <v>7.6320503972485856</v>
      </c>
    </row>
    <row r="28" spans="1:6" ht="36">
      <c r="A28" s="93">
        <v>2</v>
      </c>
      <c r="B28" s="68" t="s">
        <v>149</v>
      </c>
      <c r="C28" s="93" t="s">
        <v>40</v>
      </c>
      <c r="D28" s="93">
        <v>1.7600000000000001E-2</v>
      </c>
      <c r="E28" s="117">
        <v>844.54717176995996</v>
      </c>
      <c r="F28" s="117">
        <v>14.864030223151296</v>
      </c>
    </row>
    <row r="29" spans="1:6" ht="18">
      <c r="A29" s="93">
        <v>3</v>
      </c>
      <c r="B29" s="65" t="s">
        <v>221</v>
      </c>
      <c r="C29" s="69" t="s">
        <v>42</v>
      </c>
      <c r="D29" s="64">
        <f>17.6*1.95</f>
        <v>34.32</v>
      </c>
      <c r="E29" s="117">
        <v>2.6466243908512483</v>
      </c>
      <c r="F29" s="117">
        <v>90.832149094014838</v>
      </c>
    </row>
    <row r="30" spans="1:6" ht="36">
      <c r="A30" s="93">
        <v>4</v>
      </c>
      <c r="B30" s="104" t="s">
        <v>107</v>
      </c>
      <c r="C30" s="93" t="s">
        <v>43</v>
      </c>
      <c r="D30" s="101">
        <v>0.67500000000000004</v>
      </c>
      <c r="E30" s="117">
        <v>1.8322784244354797</v>
      </c>
      <c r="F30" s="117">
        <v>1.2367879364939487</v>
      </c>
    </row>
    <row r="31" spans="1:6" ht="54">
      <c r="A31" s="69">
        <v>5</v>
      </c>
      <c r="B31" s="60" t="s">
        <v>138</v>
      </c>
      <c r="C31" s="69" t="s">
        <v>108</v>
      </c>
      <c r="D31" s="101">
        <v>0.67500000000000004</v>
      </c>
      <c r="E31" s="117">
        <v>419.62754871208722</v>
      </c>
      <c r="F31" s="117">
        <v>283.24859538065886</v>
      </c>
    </row>
    <row r="32" spans="1:6" ht="36">
      <c r="A32" s="89">
        <v>6</v>
      </c>
      <c r="B32" s="114" t="s">
        <v>188</v>
      </c>
      <c r="C32" s="90" t="s">
        <v>43</v>
      </c>
      <c r="D32" s="91">
        <v>0.67500000000000004</v>
      </c>
      <c r="E32" s="117">
        <v>107.62694928068062</v>
      </c>
      <c r="F32" s="117">
        <v>72.648190764459429</v>
      </c>
    </row>
    <row r="33" spans="1:6" ht="36">
      <c r="A33" s="69">
        <v>7</v>
      </c>
      <c r="B33" s="60" t="s">
        <v>186</v>
      </c>
      <c r="C33" s="69" t="s">
        <v>187</v>
      </c>
      <c r="D33" s="66">
        <f>0.2*67.5</f>
        <v>13.5</v>
      </c>
      <c r="E33" s="117">
        <v>0.26062988821173155</v>
      </c>
      <c r="F33" s="117">
        <v>3.5185034908583757</v>
      </c>
    </row>
    <row r="34" spans="1:6" ht="36">
      <c r="A34" s="92">
        <v>8</v>
      </c>
      <c r="B34" s="113" t="s">
        <v>206</v>
      </c>
      <c r="C34" s="92" t="s">
        <v>50</v>
      </c>
      <c r="D34" s="92">
        <f>38*0.1</f>
        <v>3.8000000000000003</v>
      </c>
      <c r="E34" s="117">
        <v>49.362042369793592</v>
      </c>
      <c r="F34" s="117">
        <v>187.57576100521567</v>
      </c>
    </row>
    <row r="35" spans="1:6" ht="54">
      <c r="A35" s="89">
        <v>9</v>
      </c>
      <c r="B35" s="115" t="s">
        <v>204</v>
      </c>
      <c r="C35" s="89" t="s">
        <v>201</v>
      </c>
      <c r="D35" s="89">
        <v>32</v>
      </c>
      <c r="E35" s="117">
        <v>20.861015931151957</v>
      </c>
      <c r="F35" s="117">
        <v>667.55250979686264</v>
      </c>
    </row>
    <row r="36" spans="1:6" ht="36">
      <c r="A36" s="107">
        <v>10</v>
      </c>
      <c r="B36" s="83" t="s">
        <v>250</v>
      </c>
      <c r="C36" s="108" t="s">
        <v>50</v>
      </c>
      <c r="D36" s="109">
        <f>52*0.1*0.2</f>
        <v>1.04</v>
      </c>
      <c r="E36" s="117">
        <v>74.867411856940933</v>
      </c>
      <c r="F36" s="117">
        <v>77.862108331218565</v>
      </c>
    </row>
    <row r="37" spans="1:6" ht="18">
      <c r="A37" s="71" t="s">
        <v>144</v>
      </c>
      <c r="B37" s="71" t="s">
        <v>150</v>
      </c>
      <c r="C37" s="71"/>
      <c r="D37" s="71"/>
      <c r="E37" s="118"/>
      <c r="F37" s="118"/>
    </row>
    <row r="38" spans="1:6" ht="36">
      <c r="A38" s="92">
        <v>1</v>
      </c>
      <c r="B38" s="113" t="s">
        <v>167</v>
      </c>
      <c r="C38" s="102" t="s">
        <v>50</v>
      </c>
      <c r="D38" s="92">
        <v>26</v>
      </c>
      <c r="E38" s="117">
        <v>12.51713470861271</v>
      </c>
      <c r="F38" s="117">
        <v>325.44550242393046</v>
      </c>
    </row>
    <row r="39" spans="1:6" ht="36">
      <c r="A39" s="93">
        <v>2</v>
      </c>
      <c r="B39" s="70" t="s">
        <v>157</v>
      </c>
      <c r="C39" s="93" t="s">
        <v>56</v>
      </c>
      <c r="D39" s="93">
        <v>536.79999999999995</v>
      </c>
      <c r="E39" s="117">
        <v>1.1581654383904882</v>
      </c>
      <c r="F39" s="117">
        <v>621.70320732801406</v>
      </c>
    </row>
    <row r="40" spans="1:6" ht="36">
      <c r="A40" s="88">
        <v>3</v>
      </c>
      <c r="B40" s="112" t="s">
        <v>153</v>
      </c>
      <c r="C40" s="88" t="s">
        <v>50</v>
      </c>
      <c r="D40" s="88">
        <v>33.700000000000003</v>
      </c>
      <c r="E40" s="117">
        <v>33.411692206214092</v>
      </c>
      <c r="F40" s="117">
        <v>1125.9740273494151</v>
      </c>
    </row>
    <row r="41" spans="1:6" ht="18">
      <c r="A41" s="93">
        <v>4</v>
      </c>
      <c r="B41" s="104" t="s">
        <v>154</v>
      </c>
      <c r="C41" s="93" t="s">
        <v>55</v>
      </c>
      <c r="D41" s="73">
        <v>142</v>
      </c>
      <c r="E41" s="117">
        <v>43.21133393651035</v>
      </c>
      <c r="F41" s="117">
        <v>6136.0094189844694</v>
      </c>
    </row>
    <row r="42" spans="1:6" ht="54">
      <c r="A42" s="93">
        <v>5</v>
      </c>
      <c r="B42" s="111" t="s">
        <v>166</v>
      </c>
      <c r="C42" s="95" t="s">
        <v>50</v>
      </c>
      <c r="D42" s="93">
        <v>17.399999999999999</v>
      </c>
      <c r="E42" s="117">
        <v>60.664988242978076</v>
      </c>
      <c r="F42" s="117">
        <v>1055.5707954278184</v>
      </c>
    </row>
    <row r="43" spans="1:6" ht="18">
      <c r="A43" s="93">
        <v>6</v>
      </c>
      <c r="B43" s="104" t="s">
        <v>159</v>
      </c>
      <c r="C43" s="93" t="s">
        <v>42</v>
      </c>
      <c r="D43" s="64">
        <f>((643.8*5.94)+(348*7.03))/1000</f>
        <v>6.2706119999999999</v>
      </c>
      <c r="E43" s="117">
        <v>100.15365266801936</v>
      </c>
      <c r="F43" s="117">
        <v>628.02469626391417</v>
      </c>
    </row>
    <row r="44" spans="1:6" ht="18">
      <c r="A44" s="93">
        <v>7</v>
      </c>
      <c r="B44" s="70" t="s">
        <v>252</v>
      </c>
      <c r="C44" s="93" t="s">
        <v>47</v>
      </c>
      <c r="D44" s="93">
        <v>643.79999999999995</v>
      </c>
      <c r="E44" s="117">
        <v>1.860848125751593</v>
      </c>
      <c r="F44" s="117">
        <v>1198.0140233588754</v>
      </c>
    </row>
    <row r="45" spans="1:6" ht="18">
      <c r="A45" s="93">
        <v>8</v>
      </c>
      <c r="B45" s="70" t="s">
        <v>253</v>
      </c>
      <c r="C45" s="93" t="s">
        <v>47</v>
      </c>
      <c r="D45" s="93">
        <v>348</v>
      </c>
      <c r="E45" s="117">
        <v>2.730260774668321</v>
      </c>
      <c r="F45" s="117">
        <v>950.1307495845756</v>
      </c>
    </row>
    <row r="46" spans="1:6" ht="18">
      <c r="A46" s="71" t="s">
        <v>145</v>
      </c>
      <c r="B46" s="71" t="s">
        <v>251</v>
      </c>
      <c r="C46" s="71"/>
      <c r="D46" s="71"/>
      <c r="E46" s="118"/>
      <c r="F46" s="118"/>
    </row>
    <row r="47" spans="1:6" ht="36">
      <c r="A47" s="99">
        <v>1</v>
      </c>
      <c r="B47" s="80" t="s">
        <v>208</v>
      </c>
      <c r="C47" s="99" t="s">
        <v>40</v>
      </c>
      <c r="D47" s="98">
        <v>2.7399999999999998E-3</v>
      </c>
      <c r="E47" s="117">
        <v>691.72176174077288</v>
      </c>
      <c r="F47" s="117">
        <v>1.8953176271697174</v>
      </c>
    </row>
    <row r="48" spans="1:6" ht="18">
      <c r="A48" s="99">
        <v>2</v>
      </c>
      <c r="B48" s="106" t="s">
        <v>210</v>
      </c>
      <c r="C48" s="99" t="s">
        <v>40</v>
      </c>
      <c r="D48" s="98">
        <v>2.7399999999999998E-3</v>
      </c>
      <c r="E48" s="117">
        <v>855.98647218067822</v>
      </c>
      <c r="F48" s="117">
        <v>2.3454029337750586</v>
      </c>
    </row>
    <row r="49" spans="1:6" ht="18">
      <c r="A49" s="93">
        <v>3</v>
      </c>
      <c r="B49" s="65" t="s">
        <v>221</v>
      </c>
      <c r="C49" s="69" t="s">
        <v>42</v>
      </c>
      <c r="D49" s="64">
        <f>2.74*1.95</f>
        <v>5.343</v>
      </c>
      <c r="E49" s="117">
        <v>2.6466243908512483</v>
      </c>
      <c r="F49" s="117">
        <v>14.14091412031822</v>
      </c>
    </row>
    <row r="50" spans="1:6" ht="18">
      <c r="A50" s="110">
        <v>4</v>
      </c>
      <c r="B50" s="83" t="s">
        <v>211</v>
      </c>
      <c r="C50" s="110" t="s">
        <v>50</v>
      </c>
      <c r="D50" s="110">
        <v>0.28999999999999998</v>
      </c>
      <c r="E50" s="117">
        <v>17.118521102382324</v>
      </c>
      <c r="F50" s="117">
        <v>4.964371119690874</v>
      </c>
    </row>
    <row r="51" spans="1:6" ht="18">
      <c r="A51" s="99">
        <v>5</v>
      </c>
      <c r="B51" s="83" t="s">
        <v>212</v>
      </c>
      <c r="C51" s="99" t="s">
        <v>172</v>
      </c>
      <c r="D51" s="97">
        <v>2.0499999999999998</v>
      </c>
      <c r="E51" s="117">
        <v>88.000036482393114</v>
      </c>
      <c r="F51" s="117">
        <v>180.40007478890587</v>
      </c>
    </row>
    <row r="52" spans="1:6" ht="36">
      <c r="A52" s="110">
        <v>6</v>
      </c>
      <c r="B52" s="106" t="s">
        <v>215</v>
      </c>
      <c r="C52" s="110" t="s">
        <v>42</v>
      </c>
      <c r="D52" s="86">
        <v>0.11</v>
      </c>
      <c r="E52" s="117">
        <v>699.08403399649796</v>
      </c>
      <c r="F52" s="117">
        <v>76.899243739614775</v>
      </c>
    </row>
    <row r="53" spans="1:6" ht="36">
      <c r="A53" s="110">
        <v>7</v>
      </c>
      <c r="B53" s="83" t="s">
        <v>217</v>
      </c>
      <c r="C53" s="110" t="s">
        <v>43</v>
      </c>
      <c r="D53" s="110">
        <v>9.1200000000000003E-2</v>
      </c>
      <c r="E53" s="117">
        <v>115.81654383904885</v>
      </c>
      <c r="F53" s="117">
        <v>10.562468798121255</v>
      </c>
    </row>
    <row r="54" spans="1:6" ht="18">
      <c r="A54" s="71" t="s">
        <v>243</v>
      </c>
      <c r="B54" s="71" t="s">
        <v>190</v>
      </c>
      <c r="C54" s="71"/>
      <c r="D54" s="71"/>
      <c r="E54" s="118"/>
      <c r="F54" s="118"/>
    </row>
    <row r="55" spans="1:6" ht="36">
      <c r="A55" s="93">
        <v>1</v>
      </c>
      <c r="B55" s="94" t="s">
        <v>192</v>
      </c>
      <c r="C55" s="93" t="s">
        <v>55</v>
      </c>
      <c r="D55" s="100">
        <v>10</v>
      </c>
      <c r="E55" s="117">
        <v>2.6545097003271105</v>
      </c>
      <c r="F55" s="117">
        <v>26.545097003271106</v>
      </c>
    </row>
    <row r="56" spans="1:6" ht="36">
      <c r="A56" s="93">
        <v>2</v>
      </c>
      <c r="B56" s="70" t="s">
        <v>194</v>
      </c>
      <c r="C56" s="93" t="s">
        <v>103</v>
      </c>
      <c r="D56" s="105">
        <v>1.4</v>
      </c>
      <c r="E56" s="117">
        <v>80.213679082535933</v>
      </c>
      <c r="F56" s="117">
        <v>112.2991507155503</v>
      </c>
    </row>
    <row r="57" spans="1:6" ht="36">
      <c r="A57" s="88">
        <v>3</v>
      </c>
      <c r="B57" s="112" t="s">
        <v>197</v>
      </c>
      <c r="C57" s="88" t="s">
        <v>55</v>
      </c>
      <c r="D57" s="103">
        <v>4</v>
      </c>
      <c r="E57" s="117">
        <v>132.38760467443655</v>
      </c>
      <c r="F57" s="117">
        <v>529.55041869774618</v>
      </c>
    </row>
    <row r="58" spans="1:6" ht="18">
      <c r="A58" s="71" t="s">
        <v>175</v>
      </c>
      <c r="B58" s="71" t="s">
        <v>119</v>
      </c>
      <c r="C58" s="71"/>
      <c r="D58" s="71"/>
      <c r="E58" s="118"/>
      <c r="F58" s="118"/>
    </row>
    <row r="59" spans="1:6" ht="18">
      <c r="A59" s="72" t="s">
        <v>146</v>
      </c>
      <c r="B59" s="72" t="s">
        <v>120</v>
      </c>
      <c r="C59" s="72"/>
      <c r="D59" s="72"/>
      <c r="E59" s="117"/>
      <c r="F59" s="117"/>
    </row>
    <row r="60" spans="1:6" ht="18">
      <c r="A60" s="93">
        <v>1</v>
      </c>
      <c r="B60" s="104" t="s">
        <v>122</v>
      </c>
      <c r="C60" s="93" t="s">
        <v>123</v>
      </c>
      <c r="D60" s="101">
        <v>1.2999999999999999E-2</v>
      </c>
      <c r="E60" s="117">
        <v>151.12180594706857</v>
      </c>
      <c r="F60" s="117">
        <v>1.9645834773118913</v>
      </c>
    </row>
    <row r="61" spans="1:6" ht="18">
      <c r="A61" s="93">
        <v>2</v>
      </c>
      <c r="B61" s="104" t="s">
        <v>126</v>
      </c>
      <c r="C61" s="93" t="s">
        <v>123</v>
      </c>
      <c r="D61" s="101">
        <v>0.17899999999999999</v>
      </c>
      <c r="E61" s="117">
        <v>59.593245368348313</v>
      </c>
      <c r="F61" s="117">
        <v>10.667190920934347</v>
      </c>
    </row>
    <row r="62" spans="1:6" ht="18">
      <c r="A62" s="93">
        <v>3</v>
      </c>
      <c r="B62" s="104" t="s">
        <v>128</v>
      </c>
      <c r="C62" s="93" t="s">
        <v>123</v>
      </c>
      <c r="D62" s="101">
        <v>0.02</v>
      </c>
      <c r="E62" s="117">
        <v>120.61228575416182</v>
      </c>
      <c r="F62" s="117">
        <v>2.4122457150832366</v>
      </c>
    </row>
    <row r="63" spans="1:6" ht="18">
      <c r="A63" s="93">
        <v>4</v>
      </c>
      <c r="B63" s="104" t="s">
        <v>130</v>
      </c>
      <c r="C63" s="93" t="s">
        <v>123</v>
      </c>
      <c r="D63" s="101">
        <v>8.0000000000000002E-3</v>
      </c>
      <c r="E63" s="117">
        <v>90.102765561255055</v>
      </c>
      <c r="F63" s="117">
        <v>0.72082212449004035</v>
      </c>
    </row>
    <row r="64" spans="1:6" ht="18">
      <c r="A64" s="93">
        <v>5</v>
      </c>
      <c r="B64" s="104" t="s">
        <v>170</v>
      </c>
      <c r="C64" s="93" t="s">
        <v>56</v>
      </c>
      <c r="D64" s="96">
        <v>1.08</v>
      </c>
      <c r="E64" s="117">
        <v>2.2560909858993665</v>
      </c>
      <c r="F64" s="117">
        <v>2.4365782647713159</v>
      </c>
    </row>
    <row r="65" spans="1:6" ht="18">
      <c r="A65" s="72" t="s">
        <v>147</v>
      </c>
      <c r="B65" s="72" t="s">
        <v>132</v>
      </c>
      <c r="C65" s="72"/>
      <c r="D65" s="72"/>
      <c r="E65" s="117"/>
      <c r="F65" s="117"/>
    </row>
    <row r="66" spans="1:6" ht="54">
      <c r="A66" s="93">
        <v>1</v>
      </c>
      <c r="B66" s="111" t="s">
        <v>246</v>
      </c>
      <c r="C66" s="93" t="s">
        <v>55</v>
      </c>
      <c r="D66" s="100">
        <f>1+1</f>
        <v>2</v>
      </c>
      <c r="E66" s="117">
        <v>38.380206413039204</v>
      </c>
      <c r="F66" s="117">
        <v>76.760412826078408</v>
      </c>
    </row>
    <row r="67" spans="1:6" ht="18">
      <c r="B67" s="14" t="s">
        <v>58</v>
      </c>
      <c r="E67" s="67"/>
      <c r="F67" s="75">
        <v>32491.674145686833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6498.3348291373668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38990.008974824203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5"/>
      <c r="B71" s="46"/>
      <c r="C71" s="47"/>
      <c r="D71" s="48"/>
      <c r="E71" s="49"/>
      <c r="F71" s="50"/>
    </row>
    <row r="72" spans="1:6" ht="18" customHeight="1">
      <c r="A72" s="45"/>
      <c r="B72" s="51"/>
      <c r="C72" s="52"/>
      <c r="D72" s="53"/>
      <c r="E72" s="54"/>
      <c r="F72" s="50"/>
    </row>
    <row r="73" spans="1:6" ht="18">
      <c r="A73" s="45"/>
      <c r="B73" s="46"/>
      <c r="C73" s="55"/>
      <c r="D73" s="53"/>
      <c r="E73" s="56"/>
      <c r="F73" s="50"/>
    </row>
    <row r="74" spans="1:6" ht="18">
      <c r="A74" s="45"/>
      <c r="B74" s="55"/>
      <c r="C74" s="55"/>
      <c r="D74" s="55"/>
      <c r="E74" s="50"/>
      <c r="F74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view="pageBreakPreview" zoomScale="85" zoomScaleNormal="100" zoomScaleSheetLayoutView="85" workbookViewId="0">
      <selection sqref="A1:XFD1048576"/>
    </sheetView>
  </sheetViews>
  <sheetFormatPr defaultColWidth="8.7109375" defaultRowHeight="15"/>
  <cols>
    <col min="1" max="1" width="5.42578125" style="119" customWidth="1"/>
    <col min="2" max="2" width="50.7109375" style="119" customWidth="1"/>
    <col min="3" max="3" width="8.42578125" style="119" customWidth="1"/>
    <col min="4" max="4" width="9.28515625" style="119" customWidth="1"/>
    <col min="5" max="5" width="11.28515625" style="119" customWidth="1"/>
    <col min="6" max="6" width="14.5703125" style="119" customWidth="1"/>
    <col min="7" max="16384" width="8.7109375" style="119"/>
  </cols>
  <sheetData>
    <row r="1" spans="1:10" ht="19.5">
      <c r="A1" s="196" t="s">
        <v>95</v>
      </c>
      <c r="B1" s="196"/>
      <c r="C1" s="196"/>
      <c r="D1" s="196"/>
      <c r="E1" s="235"/>
      <c r="F1" s="235"/>
    </row>
    <row r="2" spans="1:10" ht="90" customHeight="1">
      <c r="A2" s="197" t="s">
        <v>245</v>
      </c>
      <c r="B2" s="236"/>
      <c r="C2" s="236"/>
      <c r="D2" s="236"/>
      <c r="E2" s="237"/>
      <c r="F2" s="237"/>
    </row>
    <row r="3" spans="1:10" ht="15.75">
      <c r="A3" s="1"/>
      <c r="B3" s="1"/>
      <c r="C3" s="2"/>
      <c r="D3" s="2"/>
      <c r="E3" s="3"/>
      <c r="F3" s="3"/>
    </row>
    <row r="4" spans="1:10">
      <c r="A4" s="238" t="s">
        <v>18</v>
      </c>
      <c r="B4" s="241" t="s">
        <v>20</v>
      </c>
      <c r="C4" s="241" t="s">
        <v>21</v>
      </c>
      <c r="D4" s="241" t="s">
        <v>22</v>
      </c>
      <c r="E4" s="244" t="s">
        <v>24</v>
      </c>
      <c r="F4" s="247" t="s">
        <v>26</v>
      </c>
    </row>
    <row r="5" spans="1:10">
      <c r="A5" s="239"/>
      <c r="B5" s="242"/>
      <c r="C5" s="242"/>
      <c r="D5" s="242"/>
      <c r="E5" s="245"/>
      <c r="F5" s="248"/>
    </row>
    <row r="6" spans="1:10">
      <c r="A6" s="239"/>
      <c r="B6" s="242"/>
      <c r="C6" s="242"/>
      <c r="D6" s="242"/>
      <c r="E6" s="245"/>
      <c r="F6" s="248"/>
      <c r="J6" s="176"/>
    </row>
    <row r="7" spans="1:10">
      <c r="A7" s="239"/>
      <c r="B7" s="242"/>
      <c r="C7" s="242"/>
      <c r="D7" s="242"/>
      <c r="E7" s="245"/>
      <c r="F7" s="248"/>
    </row>
    <row r="8" spans="1:10">
      <c r="A8" s="240"/>
      <c r="B8" s="243"/>
      <c r="C8" s="243"/>
      <c r="D8" s="243"/>
      <c r="E8" s="246"/>
      <c r="F8" s="249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7"/>
    </row>
    <row r="10" spans="1:10" ht="18">
      <c r="A10" s="122" t="s">
        <v>142</v>
      </c>
      <c r="B10" s="122" t="s">
        <v>104</v>
      </c>
      <c r="C10" s="122"/>
      <c r="D10" s="122"/>
      <c r="E10" s="122"/>
      <c r="F10" s="122"/>
      <c r="J10" s="177"/>
    </row>
    <row r="11" spans="1:10" ht="36">
      <c r="A11" s="123">
        <v>1</v>
      </c>
      <c r="B11" s="125" t="s">
        <v>219</v>
      </c>
      <c r="C11" s="123" t="s">
        <v>105</v>
      </c>
      <c r="D11" s="123">
        <v>0.68789999999999996</v>
      </c>
      <c r="E11" s="117">
        <v>433.63922711639685</v>
      </c>
      <c r="F11" s="117">
        <v>298.30042433336939</v>
      </c>
      <c r="J11" s="177"/>
    </row>
    <row r="12" spans="1:10" ht="36">
      <c r="A12" s="123">
        <v>2</v>
      </c>
      <c r="B12" s="127" t="s">
        <v>149</v>
      </c>
      <c r="C12" s="123" t="s">
        <v>40</v>
      </c>
      <c r="D12" s="123">
        <v>0.68789999999999996</v>
      </c>
      <c r="E12" s="117">
        <v>844.54717176995996</v>
      </c>
      <c r="F12" s="117">
        <v>580.96399946055533</v>
      </c>
      <c r="J12" s="177"/>
    </row>
    <row r="13" spans="1:10" ht="18">
      <c r="A13" s="123">
        <v>3</v>
      </c>
      <c r="B13" s="129" t="s">
        <v>221</v>
      </c>
      <c r="C13" s="123" t="s">
        <v>42</v>
      </c>
      <c r="D13" s="123">
        <f>687.9*1.95</f>
        <v>1341.405</v>
      </c>
      <c r="E13" s="117">
        <v>2.6466243908512483</v>
      </c>
      <c r="F13" s="117">
        <v>3550.1951910098187</v>
      </c>
      <c r="J13" s="177"/>
    </row>
    <row r="14" spans="1:10" ht="36">
      <c r="A14" s="130">
        <v>4</v>
      </c>
      <c r="B14" s="140" t="s">
        <v>224</v>
      </c>
      <c r="C14" s="130" t="s">
        <v>47</v>
      </c>
      <c r="D14" s="133">
        <v>76</v>
      </c>
      <c r="E14" s="117">
        <v>3.4653269898535233</v>
      </c>
      <c r="F14" s="117">
        <v>263.36485122886779</v>
      </c>
      <c r="J14" s="177"/>
    </row>
    <row r="15" spans="1:10" ht="36">
      <c r="A15" s="123">
        <v>5</v>
      </c>
      <c r="B15" s="127" t="s">
        <v>149</v>
      </c>
      <c r="C15" s="123" t="s">
        <v>40</v>
      </c>
      <c r="D15" s="123">
        <v>7.6E-3</v>
      </c>
      <c r="E15" s="117">
        <v>1161.7483497348242</v>
      </c>
      <c r="F15" s="117">
        <v>8.8292874579846643</v>
      </c>
      <c r="J15" s="177"/>
    </row>
    <row r="16" spans="1:10" ht="18">
      <c r="A16" s="123">
        <v>6</v>
      </c>
      <c r="B16" s="129" t="s">
        <v>221</v>
      </c>
      <c r="C16" s="123" t="s">
        <v>42</v>
      </c>
      <c r="D16" s="123">
        <f>7.6*2.4</f>
        <v>18.239999999999998</v>
      </c>
      <c r="E16" s="117">
        <v>2.6466243908512483</v>
      </c>
      <c r="F16" s="117">
        <v>48.27442888912676</v>
      </c>
      <c r="J16" s="177"/>
    </row>
    <row r="17" spans="1:10" ht="36">
      <c r="A17" s="130">
        <v>7</v>
      </c>
      <c r="B17" s="140" t="s">
        <v>226</v>
      </c>
      <c r="C17" s="130" t="s">
        <v>47</v>
      </c>
      <c r="D17" s="133">
        <v>64</v>
      </c>
      <c r="E17" s="117">
        <v>5.1979904847802851</v>
      </c>
      <c r="F17" s="117">
        <v>332.67139102593825</v>
      </c>
      <c r="J17" s="177"/>
    </row>
    <row r="18" spans="1:10" ht="36">
      <c r="A18" s="123">
        <v>8</v>
      </c>
      <c r="B18" s="127" t="s">
        <v>149</v>
      </c>
      <c r="C18" s="123" t="s">
        <v>40</v>
      </c>
      <c r="D18" s="123">
        <v>6.4000000000000003E-3</v>
      </c>
      <c r="E18" s="117">
        <v>1371.8549163820837</v>
      </c>
      <c r="F18" s="117">
        <v>8.7798714648453355</v>
      </c>
      <c r="J18" s="177"/>
    </row>
    <row r="19" spans="1:10" ht="18">
      <c r="A19" s="123">
        <v>9</v>
      </c>
      <c r="B19" s="129" t="s">
        <v>221</v>
      </c>
      <c r="C19" s="123" t="s">
        <v>42</v>
      </c>
      <c r="D19" s="123">
        <f>6.4*2.8</f>
        <v>17.919999999999998</v>
      </c>
      <c r="E19" s="117">
        <v>2.6466243908512483</v>
      </c>
      <c r="F19" s="117">
        <v>47.427509084054364</v>
      </c>
      <c r="J19" s="177"/>
    </row>
    <row r="20" spans="1:10" ht="18">
      <c r="A20" s="43"/>
      <c r="B20" s="9" t="s">
        <v>96</v>
      </c>
      <c r="C20" s="43"/>
      <c r="D20" s="10"/>
      <c r="E20" s="44"/>
      <c r="F20" s="116">
        <f>SUM(F11:F19)</f>
        <v>5138.8069539545613</v>
      </c>
      <c r="J20" s="177"/>
    </row>
    <row r="21" spans="1:10" ht="18">
      <c r="A21" s="43"/>
      <c r="B21" s="9" t="s">
        <v>97</v>
      </c>
      <c r="C21" s="43"/>
      <c r="D21" s="10"/>
      <c r="E21" s="44"/>
      <c r="F21" s="178">
        <f>F20/F$83</f>
        <v>0.15815765389351968</v>
      </c>
      <c r="J21" s="177"/>
    </row>
    <row r="22" spans="1:10" ht="18">
      <c r="A22" s="122" t="s">
        <v>143</v>
      </c>
      <c r="B22" s="122" t="s">
        <v>115</v>
      </c>
      <c r="C22" s="122"/>
      <c r="D22" s="122"/>
      <c r="E22" s="179"/>
      <c r="F22" s="179"/>
      <c r="J22" s="177"/>
    </row>
    <row r="23" spans="1:10" ht="36">
      <c r="A23" s="123">
        <v>1</v>
      </c>
      <c r="B23" s="125" t="s">
        <v>107</v>
      </c>
      <c r="C23" s="123" t="s">
        <v>43</v>
      </c>
      <c r="D23" s="137">
        <v>15.997999999999999</v>
      </c>
      <c r="E23" s="117">
        <v>1.8322784244354797</v>
      </c>
      <c r="F23" s="117">
        <v>29.312790234118804</v>
      </c>
      <c r="J23" s="177"/>
    </row>
    <row r="24" spans="1:10" ht="54">
      <c r="A24" s="123">
        <v>2</v>
      </c>
      <c r="B24" s="125" t="s">
        <v>116</v>
      </c>
      <c r="C24" s="123" t="s">
        <v>108</v>
      </c>
      <c r="D24" s="137">
        <v>15.997999999999999</v>
      </c>
      <c r="E24" s="117">
        <v>519.37469690010403</v>
      </c>
      <c r="F24" s="117">
        <v>8308.9564010078648</v>
      </c>
      <c r="J24" s="177"/>
    </row>
    <row r="25" spans="1:10" ht="36">
      <c r="A25" s="180">
        <v>3</v>
      </c>
      <c r="B25" s="165" t="s">
        <v>185</v>
      </c>
      <c r="C25" s="181" t="s">
        <v>43</v>
      </c>
      <c r="D25" s="182">
        <v>15.997999999999999</v>
      </c>
      <c r="E25" s="117">
        <v>126.62895415823256</v>
      </c>
      <c r="F25" s="117">
        <v>2025.8100086234042</v>
      </c>
      <c r="J25" s="177"/>
    </row>
    <row r="26" spans="1:10" ht="36">
      <c r="A26" s="123">
        <v>4</v>
      </c>
      <c r="B26" s="125" t="s">
        <v>186</v>
      </c>
      <c r="C26" s="123" t="s">
        <v>187</v>
      </c>
      <c r="D26" s="144">
        <f>0.2*1599.8</f>
        <v>319.96000000000004</v>
      </c>
      <c r="E26" s="117">
        <v>0.26062988821173155</v>
      </c>
      <c r="F26" s="117">
        <v>83.391139032225638</v>
      </c>
      <c r="J26" s="177"/>
    </row>
    <row r="27" spans="1:10" ht="36">
      <c r="A27" s="183">
        <v>5</v>
      </c>
      <c r="B27" s="184" t="s">
        <v>137</v>
      </c>
      <c r="C27" s="183" t="s">
        <v>50</v>
      </c>
      <c r="D27" s="185">
        <f>1599.8*0.12</f>
        <v>191.976</v>
      </c>
      <c r="E27" s="117">
        <v>12.51713470861271</v>
      </c>
      <c r="F27" s="117">
        <v>2402.9894528206337</v>
      </c>
      <c r="J27" s="177"/>
    </row>
    <row r="28" spans="1:10" ht="18">
      <c r="A28" s="43"/>
      <c r="B28" s="9" t="s">
        <v>96</v>
      </c>
      <c r="C28" s="43"/>
      <c r="D28" s="10"/>
      <c r="E28" s="44"/>
      <c r="F28" s="116">
        <f>SUM(F23:F27)</f>
        <v>12850.459791718247</v>
      </c>
      <c r="J28" s="177"/>
    </row>
    <row r="29" spans="1:10" ht="18">
      <c r="A29" s="43"/>
      <c r="B29" s="9" t="s">
        <v>97</v>
      </c>
      <c r="C29" s="43"/>
      <c r="D29" s="10"/>
      <c r="E29" s="44"/>
      <c r="F29" s="178">
        <f>F28/F$83</f>
        <v>0.39550008208561643</v>
      </c>
      <c r="J29" s="177"/>
    </row>
    <row r="30" spans="1:10" ht="18">
      <c r="A30" s="122" t="s">
        <v>242</v>
      </c>
      <c r="B30" s="122" t="s">
        <v>117</v>
      </c>
      <c r="C30" s="122"/>
      <c r="D30" s="122"/>
      <c r="E30" s="179"/>
      <c r="F30" s="179"/>
      <c r="J30" s="177"/>
    </row>
    <row r="31" spans="1:10" ht="18">
      <c r="A31" s="123">
        <v>1</v>
      </c>
      <c r="B31" s="125" t="s">
        <v>238</v>
      </c>
      <c r="C31" s="123" t="s">
        <v>105</v>
      </c>
      <c r="D31" s="123">
        <v>1.7600000000000001E-2</v>
      </c>
      <c r="E31" s="117">
        <v>433.63922711639685</v>
      </c>
      <c r="F31" s="117">
        <v>7.6320503972485856</v>
      </c>
      <c r="J31" s="177"/>
    </row>
    <row r="32" spans="1:10" ht="36">
      <c r="A32" s="123">
        <v>2</v>
      </c>
      <c r="B32" s="127" t="s">
        <v>149</v>
      </c>
      <c r="C32" s="123" t="s">
        <v>40</v>
      </c>
      <c r="D32" s="123">
        <v>1.7600000000000001E-2</v>
      </c>
      <c r="E32" s="117">
        <v>844.54717176995996</v>
      </c>
      <c r="F32" s="117">
        <v>14.864030223151296</v>
      </c>
      <c r="J32" s="177"/>
    </row>
    <row r="33" spans="1:10" ht="18">
      <c r="A33" s="123">
        <v>3</v>
      </c>
      <c r="B33" s="129" t="s">
        <v>221</v>
      </c>
      <c r="C33" s="123" t="s">
        <v>42</v>
      </c>
      <c r="D33" s="126">
        <f>17.6*1.95</f>
        <v>34.32</v>
      </c>
      <c r="E33" s="117">
        <v>2.6466243908512483</v>
      </c>
      <c r="F33" s="117">
        <v>90.832149094014838</v>
      </c>
      <c r="J33" s="177"/>
    </row>
    <row r="34" spans="1:10" ht="36">
      <c r="A34" s="123">
        <v>4</v>
      </c>
      <c r="B34" s="125" t="s">
        <v>107</v>
      </c>
      <c r="C34" s="123" t="s">
        <v>43</v>
      </c>
      <c r="D34" s="137">
        <v>0.67500000000000004</v>
      </c>
      <c r="E34" s="117">
        <v>1.8322784244354797</v>
      </c>
      <c r="F34" s="117">
        <v>1.2367879364939487</v>
      </c>
      <c r="J34" s="177"/>
    </row>
    <row r="35" spans="1:10" ht="54">
      <c r="A35" s="123">
        <v>5</v>
      </c>
      <c r="B35" s="125" t="s">
        <v>138</v>
      </c>
      <c r="C35" s="123" t="s">
        <v>108</v>
      </c>
      <c r="D35" s="137">
        <v>0.67500000000000004</v>
      </c>
      <c r="E35" s="117">
        <v>419.62754871208722</v>
      </c>
      <c r="F35" s="117">
        <v>283.24859538065886</v>
      </c>
      <c r="J35" s="177"/>
    </row>
    <row r="36" spans="1:10" ht="36">
      <c r="A36" s="180">
        <v>6</v>
      </c>
      <c r="B36" s="165" t="s">
        <v>188</v>
      </c>
      <c r="C36" s="181" t="s">
        <v>43</v>
      </c>
      <c r="D36" s="182">
        <v>0.67500000000000004</v>
      </c>
      <c r="E36" s="117">
        <v>107.62694928068062</v>
      </c>
      <c r="F36" s="117">
        <v>72.648190764459429</v>
      </c>
      <c r="J36" s="177"/>
    </row>
    <row r="37" spans="1:10" ht="36">
      <c r="A37" s="123">
        <v>7</v>
      </c>
      <c r="B37" s="125" t="s">
        <v>186</v>
      </c>
      <c r="C37" s="123" t="s">
        <v>187</v>
      </c>
      <c r="D37" s="144">
        <f>0.2*67.5</f>
        <v>13.5</v>
      </c>
      <c r="E37" s="117">
        <v>0.26062988821173155</v>
      </c>
      <c r="F37" s="117">
        <v>3.5185034908583757</v>
      </c>
      <c r="J37" s="177"/>
    </row>
    <row r="38" spans="1:10" ht="36">
      <c r="A38" s="180">
        <v>8</v>
      </c>
      <c r="B38" s="186" t="s">
        <v>206</v>
      </c>
      <c r="C38" s="180" t="s">
        <v>50</v>
      </c>
      <c r="D38" s="180">
        <f>38*0.1</f>
        <v>3.8000000000000003</v>
      </c>
      <c r="E38" s="117">
        <v>49.362042369793592</v>
      </c>
      <c r="F38" s="117">
        <v>187.57576100521567</v>
      </c>
      <c r="J38" s="177"/>
    </row>
    <row r="39" spans="1:10" ht="54">
      <c r="A39" s="180">
        <v>9</v>
      </c>
      <c r="B39" s="186" t="s">
        <v>204</v>
      </c>
      <c r="C39" s="180" t="s">
        <v>201</v>
      </c>
      <c r="D39" s="180">
        <v>32</v>
      </c>
      <c r="E39" s="117">
        <v>20.861015931151957</v>
      </c>
      <c r="F39" s="117">
        <v>667.55250979686264</v>
      </c>
      <c r="J39" s="177"/>
    </row>
    <row r="40" spans="1:10" ht="36">
      <c r="A40" s="139">
        <v>10</v>
      </c>
      <c r="B40" s="165" t="s">
        <v>250</v>
      </c>
      <c r="C40" s="141" t="s">
        <v>50</v>
      </c>
      <c r="D40" s="117">
        <f>52*0.1*0.2</f>
        <v>1.04</v>
      </c>
      <c r="E40" s="117">
        <v>74.867411856940933</v>
      </c>
      <c r="F40" s="117">
        <v>77.862108331218565</v>
      </c>
      <c r="J40" s="177"/>
    </row>
    <row r="41" spans="1:10" ht="18">
      <c r="A41" s="43"/>
      <c r="B41" s="9" t="s">
        <v>96</v>
      </c>
      <c r="C41" s="43"/>
      <c r="D41" s="10"/>
      <c r="E41" s="44"/>
      <c r="F41" s="116">
        <f>SUM(F31:F40)</f>
        <v>1406.9706864201821</v>
      </c>
      <c r="J41" s="177"/>
    </row>
    <row r="42" spans="1:10" ht="18">
      <c r="A42" s="43"/>
      <c r="B42" s="9" t="s">
        <v>97</v>
      </c>
      <c r="C42" s="43"/>
      <c r="D42" s="10"/>
      <c r="E42" s="44"/>
      <c r="F42" s="178">
        <f>F41/F$83</f>
        <v>4.3302498975940046E-2</v>
      </c>
      <c r="J42" s="177"/>
    </row>
    <row r="43" spans="1:10" ht="18">
      <c r="A43" s="122" t="s">
        <v>144</v>
      </c>
      <c r="B43" s="122" t="s">
        <v>150</v>
      </c>
      <c r="C43" s="122"/>
      <c r="D43" s="122"/>
      <c r="E43" s="179"/>
      <c r="F43" s="179"/>
      <c r="J43" s="177"/>
    </row>
    <row r="44" spans="1:10" ht="36">
      <c r="A44" s="180">
        <v>1</v>
      </c>
      <c r="B44" s="186" t="s">
        <v>167</v>
      </c>
      <c r="C44" s="181" t="s">
        <v>50</v>
      </c>
      <c r="D44" s="180">
        <v>26</v>
      </c>
      <c r="E44" s="117">
        <v>12.51713470861271</v>
      </c>
      <c r="F44" s="117">
        <v>325.44550242393046</v>
      </c>
      <c r="J44" s="177"/>
    </row>
    <row r="45" spans="1:10" ht="36">
      <c r="A45" s="123">
        <v>2</v>
      </c>
      <c r="B45" s="154" t="s">
        <v>157</v>
      </c>
      <c r="C45" s="123" t="s">
        <v>56</v>
      </c>
      <c r="D45" s="123">
        <v>536.79999999999995</v>
      </c>
      <c r="E45" s="117">
        <v>1.1581654383904882</v>
      </c>
      <c r="F45" s="117">
        <v>621.70320732801406</v>
      </c>
      <c r="J45" s="177"/>
    </row>
    <row r="46" spans="1:10" ht="36">
      <c r="A46" s="183">
        <v>3</v>
      </c>
      <c r="B46" s="184" t="s">
        <v>153</v>
      </c>
      <c r="C46" s="183" t="s">
        <v>50</v>
      </c>
      <c r="D46" s="183">
        <v>33.700000000000003</v>
      </c>
      <c r="E46" s="117">
        <v>33.411692206214092</v>
      </c>
      <c r="F46" s="117">
        <v>1125.9740273494151</v>
      </c>
      <c r="J46" s="177"/>
    </row>
    <row r="47" spans="1:10" ht="18">
      <c r="A47" s="123">
        <v>4</v>
      </c>
      <c r="B47" s="125" t="s">
        <v>154</v>
      </c>
      <c r="C47" s="123" t="s">
        <v>55</v>
      </c>
      <c r="D47" s="156">
        <v>142</v>
      </c>
      <c r="E47" s="117">
        <v>43.21133393651035</v>
      </c>
      <c r="F47" s="117">
        <v>6136.0094189844694</v>
      </c>
      <c r="J47" s="177"/>
    </row>
    <row r="48" spans="1:10" ht="54">
      <c r="A48" s="123">
        <v>5</v>
      </c>
      <c r="B48" s="187" t="s">
        <v>166</v>
      </c>
      <c r="C48" s="155" t="s">
        <v>50</v>
      </c>
      <c r="D48" s="123">
        <v>17.399999999999999</v>
      </c>
      <c r="E48" s="117">
        <v>60.664988242978076</v>
      </c>
      <c r="F48" s="117">
        <v>1055.5707954278184</v>
      </c>
      <c r="J48" s="177"/>
    </row>
    <row r="49" spans="1:10" ht="18">
      <c r="A49" s="123">
        <v>6</v>
      </c>
      <c r="B49" s="125" t="s">
        <v>159</v>
      </c>
      <c r="C49" s="123" t="s">
        <v>42</v>
      </c>
      <c r="D49" s="126">
        <f>((643.8*5.94)+(348*7.03))/1000</f>
        <v>6.2706119999999999</v>
      </c>
      <c r="E49" s="117">
        <v>100.15365266801936</v>
      </c>
      <c r="F49" s="117">
        <v>628.02469626391417</v>
      </c>
      <c r="J49" s="177"/>
    </row>
    <row r="50" spans="1:10" ht="18">
      <c r="A50" s="123">
        <v>7</v>
      </c>
      <c r="B50" s="154" t="s">
        <v>252</v>
      </c>
      <c r="C50" s="123" t="s">
        <v>47</v>
      </c>
      <c r="D50" s="123">
        <v>643.79999999999995</v>
      </c>
      <c r="E50" s="117">
        <v>1.860848125751593</v>
      </c>
      <c r="F50" s="117">
        <v>1198.0140233588754</v>
      </c>
      <c r="J50" s="177"/>
    </row>
    <row r="51" spans="1:10" ht="18">
      <c r="A51" s="123">
        <v>8</v>
      </c>
      <c r="B51" s="154" t="s">
        <v>253</v>
      </c>
      <c r="C51" s="123" t="s">
        <v>47</v>
      </c>
      <c r="D51" s="123">
        <v>348</v>
      </c>
      <c r="E51" s="117">
        <v>2.730260774668321</v>
      </c>
      <c r="F51" s="117">
        <v>950.1307495845756</v>
      </c>
      <c r="J51" s="177"/>
    </row>
    <row r="52" spans="1:10" ht="18">
      <c r="A52" s="43"/>
      <c r="B52" s="9" t="s">
        <v>96</v>
      </c>
      <c r="C52" s="43"/>
      <c r="D52" s="10"/>
      <c r="E52" s="44"/>
      <c r="F52" s="116">
        <f>SUM(F44:F51)</f>
        <v>12040.872420721013</v>
      </c>
      <c r="J52" s="177"/>
    </row>
    <row r="53" spans="1:10" ht="18">
      <c r="A53" s="43"/>
      <c r="B53" s="9" t="s">
        <v>97</v>
      </c>
      <c r="C53" s="43"/>
      <c r="D53" s="10"/>
      <c r="E53" s="44"/>
      <c r="F53" s="178">
        <f>F52/F$83</f>
        <v>0.37058331825968399</v>
      </c>
      <c r="J53" s="177"/>
    </row>
    <row r="54" spans="1:10" ht="18">
      <c r="A54" s="122" t="s">
        <v>145</v>
      </c>
      <c r="B54" s="122" t="s">
        <v>251</v>
      </c>
      <c r="C54" s="122"/>
      <c r="D54" s="122"/>
      <c r="E54" s="179"/>
      <c r="F54" s="179"/>
      <c r="J54" s="177"/>
    </row>
    <row r="55" spans="1:10" ht="36">
      <c r="A55" s="145">
        <v>1</v>
      </c>
      <c r="B55" s="162" t="s">
        <v>208</v>
      </c>
      <c r="C55" s="145" t="s">
        <v>40</v>
      </c>
      <c r="D55" s="163">
        <v>2.7399999999999998E-3</v>
      </c>
      <c r="E55" s="117">
        <v>691.72176174077288</v>
      </c>
      <c r="F55" s="117">
        <v>1.8953176271697174</v>
      </c>
      <c r="J55" s="177"/>
    </row>
    <row r="56" spans="1:10" ht="36">
      <c r="A56" s="145">
        <v>2</v>
      </c>
      <c r="B56" s="140" t="s">
        <v>210</v>
      </c>
      <c r="C56" s="145" t="s">
        <v>40</v>
      </c>
      <c r="D56" s="163">
        <v>2.7399999999999998E-3</v>
      </c>
      <c r="E56" s="117">
        <v>855.98647218067822</v>
      </c>
      <c r="F56" s="117">
        <v>2.3454029337750586</v>
      </c>
      <c r="J56" s="177"/>
    </row>
    <row r="57" spans="1:10" ht="18">
      <c r="A57" s="123">
        <v>3</v>
      </c>
      <c r="B57" s="129" t="s">
        <v>221</v>
      </c>
      <c r="C57" s="123" t="s">
        <v>42</v>
      </c>
      <c r="D57" s="126">
        <f>2.74*1.95</f>
        <v>5.343</v>
      </c>
      <c r="E57" s="117">
        <v>2.6466243908512483</v>
      </c>
      <c r="F57" s="117">
        <v>14.14091412031822</v>
      </c>
      <c r="J57" s="177"/>
    </row>
    <row r="58" spans="1:10" ht="18">
      <c r="A58" s="139">
        <v>4</v>
      </c>
      <c r="B58" s="165" t="s">
        <v>211</v>
      </c>
      <c r="C58" s="139" t="s">
        <v>50</v>
      </c>
      <c r="D58" s="139">
        <v>0.28999999999999998</v>
      </c>
      <c r="E58" s="117">
        <v>17.118521102382324</v>
      </c>
      <c r="F58" s="117">
        <v>4.964371119690874</v>
      </c>
      <c r="J58" s="177"/>
    </row>
    <row r="59" spans="1:10" ht="18">
      <c r="A59" s="145">
        <v>5</v>
      </c>
      <c r="B59" s="165" t="s">
        <v>212</v>
      </c>
      <c r="C59" s="145" t="s">
        <v>172</v>
      </c>
      <c r="D59" s="164">
        <v>2.0499999999999998</v>
      </c>
      <c r="E59" s="117">
        <v>88.000036482393114</v>
      </c>
      <c r="F59" s="117">
        <v>180.40007478890587</v>
      </c>
      <c r="J59" s="177"/>
    </row>
    <row r="60" spans="1:10" ht="36">
      <c r="A60" s="139">
        <v>6</v>
      </c>
      <c r="B60" s="140" t="s">
        <v>215</v>
      </c>
      <c r="C60" s="139" t="s">
        <v>42</v>
      </c>
      <c r="D60" s="117">
        <v>0.11</v>
      </c>
      <c r="E60" s="117">
        <v>699.08403399649796</v>
      </c>
      <c r="F60" s="117">
        <v>76.899243739614775</v>
      </c>
      <c r="J60" s="177"/>
    </row>
    <row r="61" spans="1:10" ht="36">
      <c r="A61" s="139">
        <v>7</v>
      </c>
      <c r="B61" s="165" t="s">
        <v>217</v>
      </c>
      <c r="C61" s="139" t="s">
        <v>43</v>
      </c>
      <c r="D61" s="139">
        <v>9.1200000000000003E-2</v>
      </c>
      <c r="E61" s="117">
        <v>115.81654383904885</v>
      </c>
      <c r="F61" s="117">
        <v>10.562468798121255</v>
      </c>
      <c r="J61" s="177"/>
    </row>
    <row r="62" spans="1:10" ht="18">
      <c r="A62" s="43"/>
      <c r="B62" s="9" t="s">
        <v>96</v>
      </c>
      <c r="C62" s="43"/>
      <c r="D62" s="10"/>
      <c r="E62" s="44"/>
      <c r="F62" s="116">
        <f>SUM(F55:F61)</f>
        <v>291.20779312759578</v>
      </c>
      <c r="J62" s="177"/>
    </row>
    <row r="63" spans="1:10" ht="18">
      <c r="A63" s="43"/>
      <c r="B63" s="9" t="s">
        <v>97</v>
      </c>
      <c r="C63" s="43"/>
      <c r="D63" s="10"/>
      <c r="E63" s="44"/>
      <c r="F63" s="178">
        <f>F62/F$83</f>
        <v>8.9625358121552083E-3</v>
      </c>
      <c r="J63" s="177"/>
    </row>
    <row r="64" spans="1:10" ht="18">
      <c r="A64" s="122" t="s">
        <v>243</v>
      </c>
      <c r="B64" s="122" t="s">
        <v>190</v>
      </c>
      <c r="C64" s="122"/>
      <c r="D64" s="122"/>
      <c r="E64" s="179"/>
      <c r="F64" s="179"/>
      <c r="J64" s="177"/>
    </row>
    <row r="65" spans="1:10" ht="36">
      <c r="A65" s="123">
        <v>1</v>
      </c>
      <c r="B65" s="170" t="s">
        <v>192</v>
      </c>
      <c r="C65" s="123" t="s">
        <v>55</v>
      </c>
      <c r="D65" s="156">
        <v>10</v>
      </c>
      <c r="E65" s="117">
        <v>2.6545097003271105</v>
      </c>
      <c r="F65" s="117">
        <v>26.545097003271106</v>
      </c>
      <c r="J65" s="177"/>
    </row>
    <row r="66" spans="1:10" ht="36">
      <c r="A66" s="123">
        <v>2</v>
      </c>
      <c r="B66" s="154" t="s">
        <v>194</v>
      </c>
      <c r="C66" s="123" t="s">
        <v>103</v>
      </c>
      <c r="D66" s="188">
        <v>1.4</v>
      </c>
      <c r="E66" s="117">
        <v>80.213679082535933</v>
      </c>
      <c r="F66" s="117">
        <v>112.2991507155503</v>
      </c>
      <c r="J66" s="177"/>
    </row>
    <row r="67" spans="1:10" ht="36">
      <c r="A67" s="183">
        <v>3</v>
      </c>
      <c r="B67" s="184" t="s">
        <v>197</v>
      </c>
      <c r="C67" s="183" t="s">
        <v>55</v>
      </c>
      <c r="D67" s="189">
        <v>4</v>
      </c>
      <c r="E67" s="117">
        <v>132.38760467443655</v>
      </c>
      <c r="F67" s="117">
        <v>529.55041869774618</v>
      </c>
      <c r="J67" s="177"/>
    </row>
    <row r="68" spans="1:10" ht="18">
      <c r="A68" s="43"/>
      <c r="B68" s="9" t="s">
        <v>96</v>
      </c>
      <c r="C68" s="43"/>
      <c r="D68" s="10"/>
      <c r="E68" s="44"/>
      <c r="F68" s="116">
        <f>SUM(F65:F67)</f>
        <v>668.39466641656759</v>
      </c>
      <c r="J68" s="177"/>
    </row>
    <row r="69" spans="1:10" ht="18">
      <c r="A69" s="43"/>
      <c r="B69" s="9" t="s">
        <v>97</v>
      </c>
      <c r="C69" s="43"/>
      <c r="D69" s="10"/>
      <c r="E69" s="44"/>
      <c r="F69" s="178">
        <f>F68/F$83</f>
        <v>2.0571259683930282E-2</v>
      </c>
      <c r="J69" s="177"/>
    </row>
    <row r="70" spans="1:10" ht="18">
      <c r="A70" s="122" t="s">
        <v>175</v>
      </c>
      <c r="B70" s="122" t="s">
        <v>119</v>
      </c>
      <c r="C70" s="122"/>
      <c r="D70" s="122"/>
      <c r="E70" s="179"/>
      <c r="F70" s="179"/>
      <c r="J70" s="177"/>
    </row>
    <row r="71" spans="1:10" ht="18">
      <c r="A71" s="122" t="s">
        <v>146</v>
      </c>
      <c r="B71" s="122" t="s">
        <v>120</v>
      </c>
      <c r="C71" s="122"/>
      <c r="D71" s="122"/>
      <c r="E71" s="117"/>
      <c r="F71" s="117"/>
      <c r="J71" s="177"/>
    </row>
    <row r="72" spans="1:10" ht="18">
      <c r="A72" s="123">
        <v>1</v>
      </c>
      <c r="B72" s="125" t="s">
        <v>122</v>
      </c>
      <c r="C72" s="123" t="s">
        <v>123</v>
      </c>
      <c r="D72" s="137">
        <v>1.2999999999999999E-2</v>
      </c>
      <c r="E72" s="117">
        <v>151.12180594706857</v>
      </c>
      <c r="F72" s="117">
        <v>1.9645834773118913</v>
      </c>
      <c r="J72" s="177"/>
    </row>
    <row r="73" spans="1:10" ht="18">
      <c r="A73" s="123">
        <v>2</v>
      </c>
      <c r="B73" s="125" t="s">
        <v>126</v>
      </c>
      <c r="C73" s="123" t="s">
        <v>123</v>
      </c>
      <c r="D73" s="137">
        <v>0.17899999999999999</v>
      </c>
      <c r="E73" s="117">
        <v>59.593245368348313</v>
      </c>
      <c r="F73" s="117">
        <v>10.667190920934347</v>
      </c>
      <c r="J73" s="177"/>
    </row>
    <row r="74" spans="1:10" ht="18">
      <c r="A74" s="123">
        <v>3</v>
      </c>
      <c r="B74" s="125" t="s">
        <v>128</v>
      </c>
      <c r="C74" s="123" t="s">
        <v>123</v>
      </c>
      <c r="D74" s="137">
        <v>0.02</v>
      </c>
      <c r="E74" s="117">
        <v>120.61228575416182</v>
      </c>
      <c r="F74" s="117">
        <v>2.4122457150832366</v>
      </c>
      <c r="J74" s="177"/>
    </row>
    <row r="75" spans="1:10" ht="18">
      <c r="A75" s="123">
        <v>4</v>
      </c>
      <c r="B75" s="125" t="s">
        <v>130</v>
      </c>
      <c r="C75" s="123" t="s">
        <v>123</v>
      </c>
      <c r="D75" s="137">
        <v>8.0000000000000002E-3</v>
      </c>
      <c r="E75" s="117">
        <v>90.102765561255055</v>
      </c>
      <c r="F75" s="117">
        <v>0.72082212449004035</v>
      </c>
      <c r="J75" s="177"/>
    </row>
    <row r="76" spans="1:10" ht="18">
      <c r="A76" s="123">
        <v>5</v>
      </c>
      <c r="B76" s="125" t="s">
        <v>170</v>
      </c>
      <c r="C76" s="123" t="s">
        <v>56</v>
      </c>
      <c r="D76" s="126">
        <v>1.08</v>
      </c>
      <c r="E76" s="117">
        <v>2.2560909858993665</v>
      </c>
      <c r="F76" s="117">
        <v>2.4365782647713159</v>
      </c>
      <c r="J76" s="177"/>
    </row>
    <row r="77" spans="1:10" ht="18">
      <c r="A77" s="43"/>
      <c r="B77" s="9" t="s">
        <v>96</v>
      </c>
      <c r="C77" s="43"/>
      <c r="D77" s="10"/>
      <c r="E77" s="44"/>
      <c r="F77" s="116">
        <f>SUM(F72:F76)</f>
        <v>18.201420502590828</v>
      </c>
      <c r="J77" s="177"/>
    </row>
    <row r="78" spans="1:10" ht="18">
      <c r="A78" s="43"/>
      <c r="B78" s="9" t="s">
        <v>97</v>
      </c>
      <c r="C78" s="43"/>
      <c r="D78" s="10"/>
      <c r="E78" s="44"/>
      <c r="F78" s="178">
        <f>F77/F$83</f>
        <v>5.6018721660751987E-4</v>
      </c>
      <c r="J78" s="177"/>
    </row>
    <row r="79" spans="1:10" ht="18">
      <c r="A79" s="122" t="s">
        <v>147</v>
      </c>
      <c r="B79" s="122" t="s">
        <v>132</v>
      </c>
      <c r="C79" s="122"/>
      <c r="D79" s="122"/>
      <c r="E79" s="117"/>
      <c r="F79" s="117"/>
      <c r="J79" s="177"/>
    </row>
    <row r="80" spans="1:10" ht="54">
      <c r="A80" s="123">
        <v>1</v>
      </c>
      <c r="B80" s="187" t="s">
        <v>246</v>
      </c>
      <c r="C80" s="123" t="s">
        <v>55</v>
      </c>
      <c r="D80" s="156">
        <f>1+1</f>
        <v>2</v>
      </c>
      <c r="E80" s="117">
        <v>38.380206413039204</v>
      </c>
      <c r="F80" s="117">
        <v>76.760412826078408</v>
      </c>
      <c r="I80" s="176"/>
      <c r="J80" s="177"/>
    </row>
    <row r="81" spans="1:6" ht="18">
      <c r="A81" s="43"/>
      <c r="B81" s="9" t="s">
        <v>96</v>
      </c>
      <c r="C81" s="43"/>
      <c r="D81" s="10"/>
      <c r="E81" s="44"/>
      <c r="F81" s="59">
        <f>SUM(F80)</f>
        <v>76.760412826078408</v>
      </c>
    </row>
    <row r="82" spans="1:6" ht="18">
      <c r="A82" s="43"/>
      <c r="B82" s="9" t="s">
        <v>97</v>
      </c>
      <c r="C82" s="43"/>
      <c r="D82" s="10"/>
      <c r="E82" s="44"/>
      <c r="F82" s="178">
        <f>F81/F$83</f>
        <v>2.3624640725466617E-3</v>
      </c>
    </row>
    <row r="83" spans="1:6" ht="18">
      <c r="B83" s="14" t="s">
        <v>58</v>
      </c>
      <c r="F83" s="190">
        <f>F20+F28+F41+F52+F62+F68+F77+F81</f>
        <v>32491.67414568684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6498.3348291373686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38990.00897482421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2026-03-29T17:44:45Z</cp:lastPrinted>
  <dcterms:created xsi:type="dcterms:W3CDTF">2024-10-04T17:50:00Z</dcterms:created>
  <dcterms:modified xsi:type="dcterms:W3CDTF">2026-03-29T17:45:43Z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